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Acer/Samsung/"/>
    </mc:Choice>
  </mc:AlternateContent>
  <xr:revisionPtr revIDLastSave="0" documentId="13_ncr:1_{91A872F5-6416-E44C-BBCD-76630D49C9A9}" xr6:coauthVersionLast="47" xr6:coauthVersionMax="47" xr10:uidLastSave="{00000000-0000-0000-0000-000000000000}"/>
  <bookViews>
    <workbookView xWindow="0" yWindow="500" windowWidth="33600" windowHeight="19040" xr2:uid="{00000000-000D-0000-FFFF-FFFF00000000}"/>
  </bookViews>
  <sheets>
    <sheet name="Pricelist" sheetId="4" r:id="rId1"/>
    <sheet name="APS" sheetId="1" r:id="rId2"/>
    <sheet name="เงื่อนไขการรับประกันสินค้า" sheetId="3" r:id="rId3"/>
  </sheets>
  <externalReferences>
    <externalReference r:id="rId4"/>
    <externalReference r:id="rId5"/>
    <externalReference r:id="rId6"/>
  </externalReferences>
  <definedNames>
    <definedName name="_xlnm._FilterDatabase" localSheetId="1" hidden="1">APS!$B$1:$P$110</definedName>
    <definedName name="_xlnm._FilterDatabase" localSheetId="0" hidden="1">Pricelist!$A$1:$W$77</definedName>
    <definedName name="_xlnm._FilterDatabase" localSheetId="2" hidden="1">#REF!</definedName>
    <definedName name="_xlnm._FilterDatabase" hidden="1">#REF!</definedName>
    <definedName name="_Key1" localSheetId="2" hidden="1">[1]T!#REF!</definedName>
    <definedName name="_Key1" hidden="1">[2]T!#REF!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_SORT1" localSheetId="2" hidden="1">#REF!</definedName>
    <definedName name="_SORT1" hidden="1">#REF!</definedName>
    <definedName name="a" localSheetId="2" hidden="1">{#N/A,#N/A,TRUE,"NRE";#N/A,#N/A,TRUE,"Tooling";#N/A,#N/A,TRUE,"Sample";#N/A,#N/A,TRUE,"Fixtures";#N/A,#N/A,TRUE,"Agency";#N/A,#N/A,TRUE,"Personnel"}</definedName>
    <definedName name="a" hidden="1">{#N/A,#N/A,TRUE,"NRE";#N/A,#N/A,TRUE,"Tooling";#N/A,#N/A,TRUE,"Sample";#N/A,#N/A,TRUE,"Fixtures";#N/A,#N/A,TRUE,"Agency";#N/A,#N/A,TRUE,"Personnel"}</definedName>
    <definedName name="aa" localSheetId="2" hidden="1">{#N/A,#N/A,TRUE,"NRE";#N/A,#N/A,TRUE,"Tooling";#N/A,#N/A,TRUE,"Sample";#N/A,#N/A,TRUE,"Fixtures";#N/A,#N/A,TRUE,"Agency";#N/A,#N/A,TRUE,"Personnel"}</definedName>
    <definedName name="aa" hidden="1">{#N/A,#N/A,TRUE,"NRE";#N/A,#N/A,TRUE,"Tooling";#N/A,#N/A,TRUE,"Sample";#N/A,#N/A,TRUE,"Fixtures";#N/A,#N/A,TRUE,"Agency";#N/A,#N/A,TRUE,"Personnel"}</definedName>
    <definedName name="AAA" localSheetId="2" hidden="1">{#N/A,#N/A,TRUE,"NRE";#N/A,#N/A,TRUE,"Tooling";#N/A,#N/A,TRUE,"Sample";#N/A,#N/A,TRUE,"Fixtures";#N/A,#N/A,TRUE,"Agency";#N/A,#N/A,TRUE,"Personnel"}</definedName>
    <definedName name="AAA" hidden="1">{#N/A,#N/A,TRUE,"NRE";#N/A,#N/A,TRUE,"Tooling";#N/A,#N/A,TRUE,"Sample";#N/A,#N/A,TRUE,"Fixtures";#N/A,#N/A,TRUE,"Agency";#N/A,#N/A,TRUE,"Personnel"}</definedName>
    <definedName name="aaaa" localSheetId="2" hidden="1">{#N/A,#N/A,TRUE,"NRE";#N/A,#N/A,TRUE,"Tooling";#N/A,#N/A,TRUE,"Sample";#N/A,#N/A,TRUE,"Fixtures";#N/A,#N/A,TRUE,"Agency";#N/A,#N/A,TRUE,"Personnel"}</definedName>
    <definedName name="aaaa" hidden="1">{#N/A,#N/A,TRUE,"NRE";#N/A,#N/A,TRUE,"Tooling";#N/A,#N/A,TRUE,"Sample";#N/A,#N/A,TRUE,"Fixtures";#N/A,#N/A,TRUE,"Agency";#N/A,#N/A,TRUE,"Personnel"}</definedName>
    <definedName name="aaaaa" localSheetId="2" hidden="1">{#N/A,#N/A,TRUE,"NRE";#N/A,#N/A,TRUE,"Tooling";#N/A,#N/A,TRUE,"Sample";#N/A,#N/A,TRUE,"Fixtures";#N/A,#N/A,TRUE,"Agency";#N/A,#N/A,TRUE,"Personnel"}</definedName>
    <definedName name="aaaaa" hidden="1">{#N/A,#N/A,TRUE,"NRE";#N/A,#N/A,TRUE,"Tooling";#N/A,#N/A,TRUE,"Sample";#N/A,#N/A,TRUE,"Fixtures";#N/A,#N/A,TRUE,"Agency";#N/A,#N/A,TRUE,"Personnel"}</definedName>
    <definedName name="aaaaaa" localSheetId="2" hidden="1">{#N/A,#N/A,TRUE,"NRE";#N/A,#N/A,TRUE,"Tooling";#N/A,#N/A,TRUE,"Sample";#N/A,#N/A,TRUE,"Fixtures";#N/A,#N/A,TRUE,"Agency";#N/A,#N/A,TRUE,"Personnel"}</definedName>
    <definedName name="aaaaaa" hidden="1">{#N/A,#N/A,TRUE,"NRE";#N/A,#N/A,TRUE,"Tooling";#N/A,#N/A,TRUE,"Sample";#N/A,#N/A,TRUE,"Fixtures";#N/A,#N/A,TRUE,"Agency";#N/A,#N/A,TRUE,"Personnel"}</definedName>
    <definedName name="aaaaaaa" localSheetId="2" hidden="1">{#N/A,#N/A,TRUE,"NRE";#N/A,#N/A,TRUE,"Tooling";#N/A,#N/A,TRUE,"Sample";#N/A,#N/A,TRUE,"Fixtures";#N/A,#N/A,TRUE,"Agency";#N/A,#N/A,TRUE,"Personnel"}</definedName>
    <definedName name="aaaaaaa" hidden="1">{#N/A,#N/A,TRUE,"NRE";#N/A,#N/A,TRUE,"Tooling";#N/A,#N/A,TRUE,"Sample";#N/A,#N/A,TRUE,"Fixtures";#N/A,#N/A,TRUE,"Agency";#N/A,#N/A,TRUE,"Personnel"}</definedName>
    <definedName name="asss" localSheetId="2" hidden="1">{#N/A,#N/A,TRUE,"NRE";#N/A,#N/A,TRUE,"Tooling";#N/A,#N/A,TRUE,"Sample";#N/A,#N/A,TRUE,"Fixtures";#N/A,#N/A,TRUE,"Agency";#N/A,#N/A,TRUE,"Personnel"}</definedName>
    <definedName name="asss" hidden="1">{#N/A,#N/A,TRUE,"NRE";#N/A,#N/A,TRUE,"Tooling";#N/A,#N/A,TRUE,"Sample";#N/A,#N/A,TRUE,"Fixtures";#N/A,#N/A,TRUE,"Agency";#N/A,#N/A,TRUE,"Personnel"}</definedName>
    <definedName name="b" localSheetId="2" hidden="1">{#N/A,#N/A,TRUE,"NRE";#N/A,#N/A,TRUE,"Tooling";#N/A,#N/A,TRUE,"Sample";#N/A,#N/A,TRUE,"Fixtures";#N/A,#N/A,TRUE,"Agency";#N/A,#N/A,TRUE,"Personnel"}</definedName>
    <definedName name="b" hidden="1">{#N/A,#N/A,TRUE,"NRE";#N/A,#N/A,TRUE,"Tooling";#N/A,#N/A,TRUE,"Sample";#N/A,#N/A,TRUE,"Fixtures";#N/A,#N/A,TRUE,"Agency";#N/A,#N/A,TRUE,"Personnel"}</definedName>
    <definedName name="base_unit_현재" localSheetId="2" hidden="1">{#N/A,#N/A,TRUE,"NRE";#N/A,#N/A,TRUE,"Tooling";#N/A,#N/A,TRUE,"Sample";#N/A,#N/A,TRUE,"Fixtures";#N/A,#N/A,TRUE,"Agency";#N/A,#N/A,TRUE,"Personnel"}</definedName>
    <definedName name="base_unit_현재" hidden="1">{#N/A,#N/A,TRUE,"NRE";#N/A,#N/A,TRUE,"Tooling";#N/A,#N/A,TRUE,"Sample";#N/A,#N/A,TRUE,"Fixtures";#N/A,#N/A,TRUE,"Agency";#N/A,#N/A,TRUE,"Personnel"}</definedName>
    <definedName name="Business_Development" localSheetId="2">#REF!</definedName>
    <definedName name="Business_Development">#REF!</definedName>
    <definedName name="Business_Planning" localSheetId="2">#REF!</definedName>
    <definedName name="Business_Planning">#REF!</definedName>
    <definedName name="CAT" localSheetId="2">#REF!</definedName>
    <definedName name="CAT">#REF!</definedName>
    <definedName name="compagprice" localSheetId="2" hidden="1">{#N/A,#N/A,TRUE,"NRE";#N/A,#N/A,TRUE,"Tooling";#N/A,#N/A,TRUE,"Sample";#N/A,#N/A,TRUE,"Fixtures";#N/A,#N/A,TRUE,"Agency";#N/A,#N/A,TRUE,"Personnel"}</definedName>
    <definedName name="compagprice" hidden="1">{#N/A,#N/A,TRUE,"NRE";#N/A,#N/A,TRUE,"Tooling";#N/A,#N/A,TRUE,"Sample";#N/A,#N/A,TRUE,"Fixtures";#N/A,#N/A,TRUE,"Agency";#N/A,#N/A,TRUE,"Personnel"}</definedName>
    <definedName name="dd" localSheetId="2" hidden="1">{#N/A,#N/A,TRUE,"NRE";#N/A,#N/A,TRUE,"Tooling";#N/A,#N/A,TRUE,"Sample";#N/A,#N/A,TRUE,"Fixtures";#N/A,#N/A,TRUE,"Agency";#N/A,#N/A,TRUE,"Personnel"}</definedName>
    <definedName name="dd" hidden="1">{#N/A,#N/A,TRUE,"NRE";#N/A,#N/A,TRUE,"Tooling";#N/A,#N/A,TRUE,"Sample";#N/A,#N/A,TRUE,"Fixtures";#N/A,#N/A,TRUE,"Agency";#N/A,#N/A,TRUE,"Personnel"}</definedName>
    <definedName name="ddd" localSheetId="2" hidden="1">{#N/A,#N/A,TRUE,"NRE";#N/A,#N/A,TRUE,"Tooling";#N/A,#N/A,TRUE,"Sample";#N/A,#N/A,TRUE,"Fixtures";#N/A,#N/A,TRUE,"Agency";#N/A,#N/A,TRUE,"Personnel"}</definedName>
    <definedName name="ddd" hidden="1">{#N/A,#N/A,TRUE,"NRE";#N/A,#N/A,TRUE,"Tooling";#N/A,#N/A,TRUE,"Sample";#N/A,#N/A,TRUE,"Fixtures";#N/A,#N/A,TRUE,"Agency";#N/A,#N/A,TRUE,"Personnel"}</definedName>
    <definedName name="dddd" localSheetId="2" hidden="1">{#N/A,#N/A,TRUE,"NRE";#N/A,#N/A,TRUE,"Tooling";#N/A,#N/A,TRUE,"Sample";#N/A,#N/A,TRUE,"Fixtures";#N/A,#N/A,TRUE,"Agency";#N/A,#N/A,TRUE,"Personnel"}</definedName>
    <definedName name="dddd" hidden="1">{#N/A,#N/A,TRUE,"NRE";#N/A,#N/A,TRUE,"Tooling";#N/A,#N/A,TRUE,"Sample";#N/A,#N/A,TRUE,"Fixtures";#N/A,#N/A,TRUE,"Agency";#N/A,#N/A,TRUE,"Personnel"}</definedName>
    <definedName name="ddddd" localSheetId="2" hidden="1">{#N/A,#N/A,TRUE,"NRE";#N/A,#N/A,TRUE,"Tooling";#N/A,#N/A,TRUE,"Sample";#N/A,#N/A,TRUE,"Fixtures";#N/A,#N/A,TRUE,"Agency";#N/A,#N/A,TRUE,"Personnel"}</definedName>
    <definedName name="ddddd" hidden="1">{#N/A,#N/A,TRUE,"NRE";#N/A,#N/A,TRUE,"Tooling";#N/A,#N/A,TRUE,"Sample";#N/A,#N/A,TRUE,"Fixtures";#N/A,#N/A,TRUE,"Agency";#N/A,#N/A,TRUE,"Personnel"}</definedName>
    <definedName name="e" localSheetId="2" hidden="1">#REF!</definedName>
    <definedName name="e" hidden="1">#REF!</definedName>
    <definedName name="eeee" localSheetId="2" hidden="1">#REF!</definedName>
    <definedName name="eeee" hidden="1">#REF!</definedName>
    <definedName name="eeeee" localSheetId="2" hidden="1">#REF!</definedName>
    <definedName name="eeeee" hidden="1">#REF!</definedName>
    <definedName name="eeeeee" localSheetId="2" hidden="1">#REF!</definedName>
    <definedName name="eeeeee" hidden="1">#REF!</definedName>
    <definedName name="iiii" localSheetId="2" hidden="1">#REF!</definedName>
    <definedName name="iiii" hidden="1">#REF!</definedName>
    <definedName name="iiiii" localSheetId="2" hidden="1">#REF!</definedName>
    <definedName name="iiiii" hidden="1">#REF!</definedName>
    <definedName name="k" localSheetId="2" hidden="1">{#N/A,#N/A,TRUE,"NRE";#N/A,#N/A,TRUE,"Tooling";#N/A,#N/A,TRUE,"Sample";#N/A,#N/A,TRUE,"Fixtures";#N/A,#N/A,TRUE,"Agency";#N/A,#N/A,TRUE,"Personnel"}</definedName>
    <definedName name="k" hidden="1">{#N/A,#N/A,TRUE,"NRE";#N/A,#N/A,TRUE,"Tooling";#N/A,#N/A,TRUE,"Sample";#N/A,#N/A,TRUE,"Fixtures";#N/A,#N/A,TRUE,"Agency";#N/A,#N/A,TRUE,"Personnel"}</definedName>
    <definedName name="kim" localSheetId="2" hidden="1">{#N/A,#N/A,TRUE,"NRE";#N/A,#N/A,TRUE,"Tooling";#N/A,#N/A,TRUE,"Sample";#N/A,#N/A,TRUE,"Fixtures";#N/A,#N/A,TRUE,"Agency";#N/A,#N/A,TRUE,"Personnel"}</definedName>
    <definedName name="kim" hidden="1">{#N/A,#N/A,TRUE,"NRE";#N/A,#N/A,TRUE,"Tooling";#N/A,#N/A,TRUE,"Sample";#N/A,#N/A,TRUE,"Fixtures";#N/A,#N/A,TRUE,"Agency";#N/A,#N/A,TRUE,"Personnel"}</definedName>
    <definedName name="kk" localSheetId="2" hidden="1">{#N/A,#N/A,TRUE,"NRE";#N/A,#N/A,TRUE,"Tooling";#N/A,#N/A,TRUE,"Sample";#N/A,#N/A,TRUE,"Fixtures";#N/A,#N/A,TRUE,"Agency";#N/A,#N/A,TRUE,"Personnel"}</definedName>
    <definedName name="kk" hidden="1">{#N/A,#N/A,TRUE,"NRE";#N/A,#N/A,TRUE,"Tooling";#N/A,#N/A,TRUE,"Sample";#N/A,#N/A,TRUE,"Fixtures";#N/A,#N/A,TRUE,"Agency";#N/A,#N/A,TRUE,"Personnel"}</definedName>
    <definedName name="kkk" localSheetId="2" hidden="1">{#N/A,#N/A,TRUE,"NRE";#N/A,#N/A,TRUE,"Tooling";#N/A,#N/A,TRUE,"Sample";#N/A,#N/A,TRUE,"Fixtures";#N/A,#N/A,TRUE,"Agency";#N/A,#N/A,TRUE,"Personnel"}</definedName>
    <definedName name="kkk" hidden="1">{#N/A,#N/A,TRUE,"NRE";#N/A,#N/A,TRUE,"Tooling";#N/A,#N/A,TRUE,"Sample";#N/A,#N/A,TRUE,"Fixtures";#N/A,#N/A,TRUE,"Agency";#N/A,#N/A,TRUE,"Personnel"}</definedName>
    <definedName name="kkkk" localSheetId="2" hidden="1">{#N/A,#N/A,TRUE,"NRE";#N/A,#N/A,TRUE,"Tooling";#N/A,#N/A,TRUE,"Sample";#N/A,#N/A,TRUE,"Fixtures";#N/A,#N/A,TRUE,"Agency";#N/A,#N/A,TRUE,"Personnel"}</definedName>
    <definedName name="kkkk" hidden="1">{#N/A,#N/A,TRUE,"NRE";#N/A,#N/A,TRUE,"Tooling";#N/A,#N/A,TRUE,"Sample";#N/A,#N/A,TRUE,"Fixtures";#N/A,#N/A,TRUE,"Agency";#N/A,#N/A,TRUE,"Personnel"}</definedName>
    <definedName name="kkkkk" localSheetId="2" hidden="1">{#N/A,#N/A,TRUE,"NRE";#N/A,#N/A,TRUE,"Tooling";#N/A,#N/A,TRUE,"Sample";#N/A,#N/A,TRUE,"Fixtures";#N/A,#N/A,TRUE,"Agency";#N/A,#N/A,TRUE,"Personnel"}</definedName>
    <definedName name="kkkkk" hidden="1">{#N/A,#N/A,TRUE,"NRE";#N/A,#N/A,TRUE,"Tooling";#N/A,#N/A,TRUE,"Sample";#N/A,#N/A,TRUE,"Fixtures";#N/A,#N/A,TRUE,"Agency";#N/A,#N/A,TRUE,"Personnel"}</definedName>
    <definedName name="kkkkkk" localSheetId="2" hidden="1">{#N/A,#N/A,TRUE,"NRE";#N/A,#N/A,TRUE,"Tooling";#N/A,#N/A,TRUE,"Sample";#N/A,#N/A,TRUE,"Fixtures";#N/A,#N/A,TRUE,"Agency";#N/A,#N/A,TRUE,"Personnel"}</definedName>
    <definedName name="kkkkkk" hidden="1">{#N/A,#N/A,TRUE,"NRE";#N/A,#N/A,TRUE,"Tooling";#N/A,#N/A,TRUE,"Sample";#N/A,#N/A,TRUE,"Fixtures";#N/A,#N/A,TRUE,"Agency";#N/A,#N/A,TRUE,"Personnel"}</definedName>
    <definedName name="l" localSheetId="2" hidden="1">{#N/A,#N/A,TRUE,"NRE";#N/A,#N/A,TRUE,"Tooling";#N/A,#N/A,TRUE,"Sample";#N/A,#N/A,TRUE,"Fixtures";#N/A,#N/A,TRUE,"Agency";#N/A,#N/A,TRUE,"Personnel"}</definedName>
    <definedName name="l" hidden="1">{#N/A,#N/A,TRUE,"NRE";#N/A,#N/A,TRUE,"Tooling";#N/A,#N/A,TRUE,"Sample";#N/A,#N/A,TRUE,"Fixtures";#N/A,#N/A,TRUE,"Agency";#N/A,#N/A,TRUE,"Personnel"}</definedName>
    <definedName name="ll" localSheetId="2" hidden="1">{#N/A,#N/A,TRUE,"NRE";#N/A,#N/A,TRUE,"Tooling";#N/A,#N/A,TRUE,"Sample";#N/A,#N/A,TRUE,"Fixtures";#N/A,#N/A,TRUE,"Agency";#N/A,#N/A,TRUE,"Personnel"}</definedName>
    <definedName name="ll" hidden="1">{#N/A,#N/A,TRUE,"NRE";#N/A,#N/A,TRUE,"Tooling";#N/A,#N/A,TRUE,"Sample";#N/A,#N/A,TRUE,"Fixtures";#N/A,#N/A,TRUE,"Agency";#N/A,#N/A,TRUE,"Personnel"}</definedName>
    <definedName name="lll" localSheetId="2" hidden="1">{#N/A,#N/A,TRUE,"NRE";#N/A,#N/A,TRUE,"Tooling";#N/A,#N/A,TRUE,"Sample";#N/A,#N/A,TRUE,"Fixtures";#N/A,#N/A,TRUE,"Agency";#N/A,#N/A,TRUE,"Personnel"}</definedName>
    <definedName name="lll" hidden="1">{#N/A,#N/A,TRUE,"NRE";#N/A,#N/A,TRUE,"Tooling";#N/A,#N/A,TRUE,"Sample";#N/A,#N/A,TRUE,"Fixtures";#N/A,#N/A,TRUE,"Agency";#N/A,#N/A,TRUE,"Personnel"}</definedName>
    <definedName name="llll" localSheetId="2" hidden="1">{#N/A,#N/A,TRUE,"NRE";#N/A,#N/A,TRUE,"Tooling";#N/A,#N/A,TRUE,"Sample";#N/A,#N/A,TRUE,"Fixtures";#N/A,#N/A,TRUE,"Agency";#N/A,#N/A,TRUE,"Personnel"}</definedName>
    <definedName name="llll" hidden="1">{#N/A,#N/A,TRUE,"NRE";#N/A,#N/A,TRUE,"Tooling";#N/A,#N/A,TRUE,"Sample";#N/A,#N/A,TRUE,"Fixtures";#N/A,#N/A,TRUE,"Agency";#N/A,#N/A,TRUE,"Personnel"}</definedName>
    <definedName name="lllll" localSheetId="2" hidden="1">{#N/A,#N/A,TRUE,"NRE";#N/A,#N/A,TRUE,"Tooling";#N/A,#N/A,TRUE,"Sample";#N/A,#N/A,TRUE,"Fixtures";#N/A,#N/A,TRUE,"Agency";#N/A,#N/A,TRUE,"Personnel"}</definedName>
    <definedName name="lllll" hidden="1">{#N/A,#N/A,TRUE,"NRE";#N/A,#N/A,TRUE,"Tooling";#N/A,#N/A,TRUE,"Sample";#N/A,#N/A,TRUE,"Fixtures";#N/A,#N/A,TRUE,"Agency";#N/A,#N/A,TRUE,"Personnel"}</definedName>
    <definedName name="m" localSheetId="2" hidden="1">{#N/A,#N/A,TRUE,"NRE";#N/A,#N/A,TRUE,"Tooling";#N/A,#N/A,TRUE,"Sample";#N/A,#N/A,TRUE,"Fixtures";#N/A,#N/A,TRUE,"Agency";#N/A,#N/A,TRUE,"Personnel"}</definedName>
    <definedName name="m" hidden="1">{#N/A,#N/A,TRUE,"NRE";#N/A,#N/A,TRUE,"Tooling";#N/A,#N/A,TRUE,"Sample";#N/A,#N/A,TRUE,"Fixtures";#N/A,#N/A,TRUE,"Agency";#N/A,#N/A,TRUE,"Personnel"}</definedName>
    <definedName name="Main" localSheetId="2">'[3]진짜 basic match'!#REF!</definedName>
    <definedName name="Main">'[3]진짜 basic match'!#REF!</definedName>
    <definedName name="Mainothers현재" localSheetId="2" hidden="1">{#N/A,#N/A,TRUE,"NRE";#N/A,#N/A,TRUE,"Tooling";#N/A,#N/A,TRUE,"Sample";#N/A,#N/A,TRUE,"Fixtures";#N/A,#N/A,TRUE,"Agency";#N/A,#N/A,TRUE,"Personnel"}</definedName>
    <definedName name="Mainothers현재" hidden="1">{#N/A,#N/A,TRUE,"NRE";#N/A,#N/A,TRUE,"Tooling";#N/A,#N/A,TRUE,"Sample";#N/A,#N/A,TRUE,"Fixtures";#N/A,#N/A,TRUE,"Agency";#N/A,#N/A,TRUE,"Personnel"}</definedName>
    <definedName name="matrix3재료비" localSheetId="2" hidden="1">{#N/A,#N/A,TRUE,"NRE";#N/A,#N/A,TRUE,"Tooling";#N/A,#N/A,TRUE,"Sample";#N/A,#N/A,TRUE,"Fixtures";#N/A,#N/A,TRUE,"Agency";#N/A,#N/A,TRUE,"Personnel"}</definedName>
    <definedName name="matrix3재료비" hidden="1">{#N/A,#N/A,TRUE,"NRE";#N/A,#N/A,TRUE,"Tooling";#N/A,#N/A,TRUE,"Sample";#N/A,#N/A,TRUE,"Fixtures";#N/A,#N/A,TRUE,"Agency";#N/A,#N/A,TRUE,"Personnel"}</definedName>
    <definedName name="matrixNov" localSheetId="2" hidden="1">{#N/A,#N/A,TRUE,"NRE";#N/A,#N/A,TRUE,"Tooling";#N/A,#N/A,TRUE,"Sample";#N/A,#N/A,TRUE,"Fixtures";#N/A,#N/A,TRUE,"Agency";#N/A,#N/A,TRUE,"Personnel"}</definedName>
    <definedName name="matrixNov" hidden="1">{#N/A,#N/A,TRUE,"NRE";#N/A,#N/A,TRUE,"Tooling";#N/A,#N/A,TRUE,"Sample";#N/A,#N/A,TRUE,"Fixtures";#N/A,#N/A,TRUE,"Agency";#N/A,#N/A,TRUE,"Personnel"}</definedName>
    <definedName name="Maverick" localSheetId="2" hidden="1">{#N/A,#N/A,TRUE,"NRE";#N/A,#N/A,TRUE,"Tooling";#N/A,#N/A,TRUE,"Sample";#N/A,#N/A,TRUE,"Fixtures";#N/A,#N/A,TRUE,"Agency";#N/A,#N/A,TRUE,"Personnel"}</definedName>
    <definedName name="Maverick" hidden="1">{#N/A,#N/A,TRUE,"NRE";#N/A,#N/A,TRUE,"Tooling";#N/A,#N/A,TRUE,"Sample";#N/A,#N/A,TRUE,"Fixtures";#N/A,#N/A,TRUE,"Agency";#N/A,#N/A,TRUE,"Personnel"}</definedName>
    <definedName name="Maverick_1" localSheetId="2" hidden="1">{#N/A,#N/A,TRUE,"NRE";#N/A,#N/A,TRUE,"Tooling";#N/A,#N/A,TRUE,"Sample";#N/A,#N/A,TRUE,"Fixtures";#N/A,#N/A,TRUE,"Agency";#N/A,#N/A,TRUE,"Personnel"}</definedName>
    <definedName name="Maverick_1" hidden="1">{#N/A,#N/A,TRUE,"NRE";#N/A,#N/A,TRUE,"Tooling";#N/A,#N/A,TRUE,"Sample";#N/A,#N/A,TRUE,"Fixtures";#N/A,#N/A,TRUE,"Agency";#N/A,#N/A,TRUE,"Personnel"}</definedName>
    <definedName name="mm" localSheetId="2" hidden="1">{#N/A,#N/A,TRUE,"NRE";#N/A,#N/A,TRUE,"Tooling";#N/A,#N/A,TRUE,"Sample";#N/A,#N/A,TRUE,"Fixtures";#N/A,#N/A,TRUE,"Agency";#N/A,#N/A,TRUE,"Personnel"}</definedName>
    <definedName name="mm" hidden="1">{#N/A,#N/A,TRUE,"NRE";#N/A,#N/A,TRUE,"Tooling";#N/A,#N/A,TRUE,"Sample";#N/A,#N/A,TRUE,"Fixtures";#N/A,#N/A,TRUE,"Agency";#N/A,#N/A,TRUE,"Personnel"}</definedName>
    <definedName name="mmm" localSheetId="2" hidden="1">{#N/A,#N/A,TRUE,"NRE";#N/A,#N/A,TRUE,"Tooling";#N/A,#N/A,TRUE,"Sample";#N/A,#N/A,TRUE,"Fixtures";#N/A,#N/A,TRUE,"Agency";#N/A,#N/A,TRUE,"Personnel"}</definedName>
    <definedName name="mmm" hidden="1">{#N/A,#N/A,TRUE,"NRE";#N/A,#N/A,TRUE,"Tooling";#N/A,#N/A,TRUE,"Sample";#N/A,#N/A,TRUE,"Fixtures";#N/A,#N/A,TRUE,"Agency";#N/A,#N/A,TRUE,"Personnel"}</definedName>
    <definedName name="mmmm" localSheetId="2" hidden="1">{#N/A,#N/A,TRUE,"NRE";#N/A,#N/A,TRUE,"Tooling";#N/A,#N/A,TRUE,"Sample";#N/A,#N/A,TRUE,"Fixtures";#N/A,#N/A,TRUE,"Agency";#N/A,#N/A,TRUE,"Personnel"}</definedName>
    <definedName name="mmmm" hidden="1">{#N/A,#N/A,TRUE,"NRE";#N/A,#N/A,TRUE,"Tooling";#N/A,#N/A,TRUE,"Sample";#N/A,#N/A,TRUE,"Fixtures";#N/A,#N/A,TRUE,"Agency";#N/A,#N/A,TRUE,"Personnel"}</definedName>
    <definedName name="mmmmm" localSheetId="2" hidden="1">{#N/A,#N/A,TRUE,"NRE";#N/A,#N/A,TRUE,"Tooling";#N/A,#N/A,TRUE,"Sample";#N/A,#N/A,TRUE,"Fixtures";#N/A,#N/A,TRUE,"Agency";#N/A,#N/A,TRUE,"Personnel"}</definedName>
    <definedName name="mmmmm" hidden="1">{#N/A,#N/A,TRUE,"NRE";#N/A,#N/A,TRUE,"Tooling";#N/A,#N/A,TRUE,"Sample";#N/A,#N/A,TRUE,"Fixtures";#N/A,#N/A,TRUE,"Agency";#N/A,#N/A,TRUE,"Personnel"}</definedName>
    <definedName name="mmmmmm" localSheetId="2" hidden="1">{#N/A,#N/A,TRUE,"NRE";#N/A,#N/A,TRUE,"Tooling";#N/A,#N/A,TRUE,"Sample";#N/A,#N/A,TRUE,"Fixtures";#N/A,#N/A,TRUE,"Agency";#N/A,#N/A,TRUE,"Personnel"}</definedName>
    <definedName name="mmmmmm" hidden="1">{#N/A,#N/A,TRUE,"NRE";#N/A,#N/A,TRUE,"Tooling";#N/A,#N/A,TRUE,"Sample";#N/A,#N/A,TRUE,"Fixtures";#N/A,#N/A,TRUE,"Agency";#N/A,#N/A,TRUE,"Personnel"}</definedName>
    <definedName name="nnnn" localSheetId="2" hidden="1">[1]T!#REF!</definedName>
    <definedName name="nnnn" hidden="1">[2]T!#REF!</definedName>
    <definedName name="ooo" localSheetId="2" hidden="1">#REF!</definedName>
    <definedName name="ooo" hidden="1">#REF!</definedName>
    <definedName name="oooo" localSheetId="2" hidden="1">#REF!</definedName>
    <definedName name="oooo" hidden="1">#REF!</definedName>
    <definedName name="Operational_Excellence" localSheetId="2">#REF!</definedName>
    <definedName name="Operational_Excellence">#REF!</definedName>
    <definedName name="option" localSheetId="2" hidden="1">{#N/A,#N/A,TRUE,"NRE";#N/A,#N/A,TRUE,"Tooling";#N/A,#N/A,TRUE,"Sample";#N/A,#N/A,TRUE,"Fixtures";#N/A,#N/A,TRUE,"Agency";#N/A,#N/A,TRUE,"Personnel"}</definedName>
    <definedName name="option" hidden="1">{#N/A,#N/A,TRUE,"NRE";#N/A,#N/A,TRUE,"Tooling";#N/A,#N/A,TRUE,"Sample";#N/A,#N/A,TRUE,"Fixtures";#N/A,#N/A,TRUE,"Agency";#N/A,#N/A,TRUE,"Personnel"}</definedName>
    <definedName name="pp" localSheetId="2" hidden="1">{#N/A,#N/A,TRUE,"NRE";#N/A,#N/A,TRUE,"Tooling";#N/A,#N/A,TRUE,"Sample";#N/A,#N/A,TRUE,"Fixtures";#N/A,#N/A,TRUE,"Agency";#N/A,#N/A,TRUE,"Personnel"}</definedName>
    <definedName name="pp" hidden="1">{#N/A,#N/A,TRUE,"NRE";#N/A,#N/A,TRUE,"Tooling";#N/A,#N/A,TRUE,"Sample";#N/A,#N/A,TRUE,"Fixtures";#N/A,#N/A,TRUE,"Agency";#N/A,#N/A,TRUE,"Personnel"}</definedName>
    <definedName name="ppp" localSheetId="2" hidden="1">{#N/A,#N/A,TRUE,"NRE";#N/A,#N/A,TRUE,"Tooling";#N/A,#N/A,TRUE,"Sample";#N/A,#N/A,TRUE,"Fixtures";#N/A,#N/A,TRUE,"Agency";#N/A,#N/A,TRUE,"Personnel"}</definedName>
    <definedName name="ppp" hidden="1">{#N/A,#N/A,TRUE,"NRE";#N/A,#N/A,TRUE,"Tooling";#N/A,#N/A,TRUE,"Sample";#N/A,#N/A,TRUE,"Fixtures";#N/A,#N/A,TRUE,"Agency";#N/A,#N/A,TRUE,"Personnel"}</definedName>
    <definedName name="pppp" localSheetId="2" hidden="1">{#N/A,#N/A,TRUE,"NRE";#N/A,#N/A,TRUE,"Tooling";#N/A,#N/A,TRUE,"Sample";#N/A,#N/A,TRUE,"Fixtures";#N/A,#N/A,TRUE,"Agency";#N/A,#N/A,TRUE,"Personnel"}</definedName>
    <definedName name="pppp" hidden="1">{#N/A,#N/A,TRUE,"NRE";#N/A,#N/A,TRUE,"Tooling";#N/A,#N/A,TRUE,"Sample";#N/A,#N/A,TRUE,"Fixtures";#N/A,#N/A,TRUE,"Agency";#N/A,#N/A,TRUE,"Personnel"}</definedName>
    <definedName name="ppppp" localSheetId="2" hidden="1">{#N/A,#N/A,TRUE,"NRE";#N/A,#N/A,TRUE,"Tooling";#N/A,#N/A,TRUE,"Sample";#N/A,#N/A,TRUE,"Fixtures";#N/A,#N/A,TRUE,"Agency";#N/A,#N/A,TRUE,"Personnel"}</definedName>
    <definedName name="ppppp" hidden="1">{#N/A,#N/A,TRUE,"NRE";#N/A,#N/A,TRUE,"Tooling";#N/A,#N/A,TRUE,"Sample";#N/A,#N/A,TRUE,"Fixtures";#N/A,#N/A,TRUE,"Agency";#N/A,#N/A,TRUE,"Personnel"}</definedName>
    <definedName name="pppppp" localSheetId="2" hidden="1">{#N/A,#N/A,TRUE,"NRE";#N/A,#N/A,TRUE,"Tooling";#N/A,#N/A,TRUE,"Sample";#N/A,#N/A,TRUE,"Fixtures";#N/A,#N/A,TRUE,"Agency";#N/A,#N/A,TRUE,"Personnel"}</definedName>
    <definedName name="pppppp" hidden="1">{#N/A,#N/A,TRUE,"NRE";#N/A,#N/A,TRUE,"Tooling";#N/A,#N/A,TRUE,"Sample";#N/A,#N/A,TRUE,"Fixtures";#N/A,#N/A,TRUE,"Agency";#N/A,#N/A,TRUE,"Personnel"}</definedName>
    <definedName name="q" localSheetId="2" hidden="1">{#N/A,#N/A,TRUE,"NRE";#N/A,#N/A,TRUE,"Tooling";#N/A,#N/A,TRUE,"Sample";#N/A,#N/A,TRUE,"Fixtures";#N/A,#N/A,TRUE,"Agency";#N/A,#N/A,TRUE,"Personnel"}</definedName>
    <definedName name="q" hidden="1">{#N/A,#N/A,TRUE,"NRE";#N/A,#N/A,TRUE,"Tooling";#N/A,#N/A,TRUE,"Sample";#N/A,#N/A,TRUE,"Fixtures";#N/A,#N/A,TRUE,"Agency";#N/A,#N/A,TRUE,"Personnel"}</definedName>
    <definedName name="qq" localSheetId="2" hidden="1">{#N/A,#N/A,TRUE,"NRE";#N/A,#N/A,TRUE,"Tooling";#N/A,#N/A,TRUE,"Sample";#N/A,#N/A,TRUE,"Fixtures";#N/A,#N/A,TRUE,"Agency";#N/A,#N/A,TRUE,"Personnel"}</definedName>
    <definedName name="qq" hidden="1">{#N/A,#N/A,TRUE,"NRE";#N/A,#N/A,TRUE,"Tooling";#N/A,#N/A,TRUE,"Sample";#N/A,#N/A,TRUE,"Fixtures";#N/A,#N/A,TRUE,"Agency";#N/A,#N/A,TRUE,"Personnel"}</definedName>
    <definedName name="qqq" localSheetId="2" hidden="1">{#N/A,#N/A,TRUE,"NRE";#N/A,#N/A,TRUE,"Tooling";#N/A,#N/A,TRUE,"Sample";#N/A,#N/A,TRUE,"Fixtures";#N/A,#N/A,TRUE,"Agency";#N/A,#N/A,TRUE,"Personnel"}</definedName>
    <definedName name="qqq" hidden="1">{#N/A,#N/A,TRUE,"NRE";#N/A,#N/A,TRUE,"Tooling";#N/A,#N/A,TRUE,"Sample";#N/A,#N/A,TRUE,"Fixtures";#N/A,#N/A,TRUE,"Agency";#N/A,#N/A,TRUE,"Personnel"}</definedName>
    <definedName name="qqqq" localSheetId="2" hidden="1">{#N/A,#N/A,TRUE,"NRE";#N/A,#N/A,TRUE,"Tooling";#N/A,#N/A,TRUE,"Sample";#N/A,#N/A,TRUE,"Fixtures";#N/A,#N/A,TRUE,"Agency";#N/A,#N/A,TRUE,"Personnel"}</definedName>
    <definedName name="qqqq" hidden="1">{#N/A,#N/A,TRUE,"NRE";#N/A,#N/A,TRUE,"Tooling";#N/A,#N/A,TRUE,"Sample";#N/A,#N/A,TRUE,"Fixtures";#N/A,#N/A,TRUE,"Agency";#N/A,#N/A,TRUE,"Personnel"}</definedName>
    <definedName name="rrrrr" localSheetId="2" hidden="1">#REF!</definedName>
    <definedName name="rrrrr" hidden="1">#REF!</definedName>
    <definedName name="s" localSheetId="2">#REF!</definedName>
    <definedName name="s">#REF!</definedName>
    <definedName name="SAPBEXdnldView" hidden="1">"3ZEVZ3679OK0HZEQCIHNMYX70"</definedName>
    <definedName name="SAPBEXsysID" hidden="1">"GBP"</definedName>
    <definedName name="SDF" localSheetId="2" hidden="1">{#N/A,#N/A,TRUE,"NRE";#N/A,#N/A,TRUE,"Tooling";#N/A,#N/A,TRUE,"Sample";#N/A,#N/A,TRUE,"Fixtures";#N/A,#N/A,TRUE,"Agency";#N/A,#N/A,TRUE,"Personnel"}</definedName>
    <definedName name="SDF" hidden="1">{#N/A,#N/A,TRUE,"NRE";#N/A,#N/A,TRUE,"Tooling";#N/A,#N/A,TRUE,"Sample";#N/A,#N/A,TRUE,"Fixtures";#N/A,#N/A,TRUE,"Agency";#N/A,#N/A,TRUE,"Personnel"}</definedName>
    <definedName name="si" localSheetId="2" hidden="1">{#N/A,#N/A,TRUE,"NRE";#N/A,#N/A,TRUE,"Tooling";#N/A,#N/A,TRUE,"Sample";#N/A,#N/A,TRUE,"Fixtures";#N/A,#N/A,TRUE,"Agency";#N/A,#N/A,TRUE,"Personnel"}</definedName>
    <definedName name="si" hidden="1">{#N/A,#N/A,TRUE,"NRE";#N/A,#N/A,TRUE,"Tooling";#N/A,#N/A,TRUE,"Sample";#N/A,#N/A,TRUE,"Fixtures";#N/A,#N/A,TRUE,"Agency";#N/A,#N/A,TRUE,"Personnel"}</definedName>
    <definedName name="Simulation" localSheetId="2" hidden="1">{#N/A,#N/A,TRUE,"NRE";#N/A,#N/A,TRUE,"Tooling";#N/A,#N/A,TRUE,"Sample";#N/A,#N/A,TRUE,"Fixtures";#N/A,#N/A,TRUE,"Agency";#N/A,#N/A,TRUE,"Personnel"}</definedName>
    <definedName name="Simulation" hidden="1">{#N/A,#N/A,TRUE,"NRE";#N/A,#N/A,TRUE,"Tooling";#N/A,#N/A,TRUE,"Sample";#N/A,#N/A,TRUE,"Fixtures";#N/A,#N/A,TRUE,"Agency";#N/A,#N/A,TRUE,"Personnel"}</definedName>
    <definedName name="sin" localSheetId="2" hidden="1">{#N/A,#N/A,TRUE,"NRE";#N/A,#N/A,TRUE,"Tooling";#N/A,#N/A,TRUE,"Sample";#N/A,#N/A,TRUE,"Fixtures";#N/A,#N/A,TRUE,"Agency";#N/A,#N/A,TRUE,"Personnel"}</definedName>
    <definedName name="sin" hidden="1">{#N/A,#N/A,TRUE,"NRE";#N/A,#N/A,TRUE,"Tooling";#N/A,#N/A,TRUE,"Sample";#N/A,#N/A,TRUE,"Fixtures";#N/A,#N/A,TRUE,"Agency";#N/A,#N/A,TRUE,"Personnel"}</definedName>
    <definedName name="sort2" localSheetId="2" hidden="1">#REF!</definedName>
    <definedName name="sort2" hidden="1">#REF!</definedName>
    <definedName name="ss" localSheetId="2" hidden="1">{#N/A,#N/A,TRUE,"NRE";#N/A,#N/A,TRUE,"Tooling";#N/A,#N/A,TRUE,"Sample";#N/A,#N/A,TRUE,"Fixtures";#N/A,#N/A,TRUE,"Agency";#N/A,#N/A,TRUE,"Personnel"}</definedName>
    <definedName name="ss" hidden="1">{#N/A,#N/A,TRUE,"NRE";#N/A,#N/A,TRUE,"Tooling";#N/A,#N/A,TRUE,"Sample";#N/A,#N/A,TRUE,"Fixtures";#N/A,#N/A,TRUE,"Agency";#N/A,#N/A,TRUE,"Personnel"}</definedName>
    <definedName name="sss" localSheetId="2" hidden="1">{#N/A,#N/A,TRUE,"NRE";#N/A,#N/A,TRUE,"Tooling";#N/A,#N/A,TRUE,"Sample";#N/A,#N/A,TRUE,"Fixtures";#N/A,#N/A,TRUE,"Agency";#N/A,#N/A,TRUE,"Personnel"}</definedName>
    <definedName name="sss" hidden="1">{#N/A,#N/A,TRUE,"NRE";#N/A,#N/A,TRUE,"Tooling";#N/A,#N/A,TRUE,"Sample";#N/A,#N/A,TRUE,"Fixtures";#N/A,#N/A,TRUE,"Agency";#N/A,#N/A,TRUE,"Personnel"}</definedName>
    <definedName name="ssss" localSheetId="2" hidden="1">{#N/A,#N/A,TRUE,"NRE";#N/A,#N/A,TRUE,"Tooling";#N/A,#N/A,TRUE,"Sample";#N/A,#N/A,TRUE,"Fixtures";#N/A,#N/A,TRUE,"Agency";#N/A,#N/A,TRUE,"Personnel"}</definedName>
    <definedName name="ssss" hidden="1">{#N/A,#N/A,TRUE,"NRE";#N/A,#N/A,TRUE,"Tooling";#N/A,#N/A,TRUE,"Sample";#N/A,#N/A,TRUE,"Fixtures";#N/A,#N/A,TRUE,"Agency";#N/A,#N/A,TRUE,"Personnel"}</definedName>
    <definedName name="sssss" localSheetId="2" hidden="1">{#N/A,#N/A,TRUE,"NRE";#N/A,#N/A,TRUE,"Tooling";#N/A,#N/A,TRUE,"Sample";#N/A,#N/A,TRUE,"Fixtures";#N/A,#N/A,TRUE,"Agency";#N/A,#N/A,TRUE,"Personnel"}</definedName>
    <definedName name="sssss" hidden="1">{#N/A,#N/A,TRUE,"NRE";#N/A,#N/A,TRUE,"Tooling";#N/A,#N/A,TRUE,"Sample";#N/A,#N/A,TRUE,"Fixtures";#N/A,#N/A,TRUE,"Agency";#N/A,#N/A,TRUE,"Personnel"}</definedName>
    <definedName name="ssssss" localSheetId="2" hidden="1">{#N/A,#N/A,TRUE,"NRE";#N/A,#N/A,TRUE,"Tooling";#N/A,#N/A,TRUE,"Sample";#N/A,#N/A,TRUE,"Fixtures";#N/A,#N/A,TRUE,"Agency";#N/A,#N/A,TRUE,"Personnel"}</definedName>
    <definedName name="ssssss" hidden="1">{#N/A,#N/A,TRUE,"NRE";#N/A,#N/A,TRUE,"Tooling";#N/A,#N/A,TRUE,"Sample";#N/A,#N/A,TRUE,"Fixtures";#N/A,#N/A,TRUE,"Agency";#N/A,#N/A,TRUE,"Personnel"}</definedName>
    <definedName name="tttt" localSheetId="2" hidden="1">#REF!</definedName>
    <definedName name="tttt" hidden="1">#REF!</definedName>
    <definedName name="uuuu" localSheetId="2" hidden="1">#REF!</definedName>
    <definedName name="uuuu" hidden="1">#REF!</definedName>
    <definedName name="wrn.Hurricane._.Project._.NRE." localSheetId="2" hidden="1">{#N/A,#N/A,TRUE,"NRE";#N/A,#N/A,TRUE,"Tooling";#N/A,#N/A,TRUE,"Sample";#N/A,#N/A,TRUE,"Fixtures";#N/A,#N/A,TRUE,"Agency";#N/A,#N/A,TRUE,"Personnel"}</definedName>
    <definedName name="wrn.Hurricane._.Project._.NRE." hidden="1">{#N/A,#N/A,TRUE,"NRE";#N/A,#N/A,TRUE,"Tooling";#N/A,#N/A,TRUE,"Sample";#N/A,#N/A,TRUE,"Fixtures";#N/A,#N/A,TRUE,"Agency";#N/A,#N/A,TRUE,"Personnel"}</definedName>
    <definedName name="wwww" localSheetId="2" hidden="1">#REF!</definedName>
    <definedName name="wwww" hidden="1">#REF!</definedName>
    <definedName name="wwwww" localSheetId="2" hidden="1">#REF!</definedName>
    <definedName name="wwwww" hidden="1">#REF!</definedName>
    <definedName name="XPDLQMF" localSheetId="2" hidden="1">{#N/A,#N/A,TRUE,"NRE";#N/A,#N/A,TRUE,"Tooling";#N/A,#N/A,TRUE,"Sample";#N/A,#N/A,TRUE,"Fixtures";#N/A,#N/A,TRUE,"Agency";#N/A,#N/A,TRUE,"Personnel"}</definedName>
    <definedName name="XPDLQMF" hidden="1">{#N/A,#N/A,TRUE,"NRE";#N/A,#N/A,TRUE,"Tooling";#N/A,#N/A,TRUE,"Sample";#N/A,#N/A,TRUE,"Fixtures";#N/A,#N/A,TRUE,"Agency";#N/A,#N/A,TRUE,"Personnel"}</definedName>
    <definedName name="ㅁ" localSheetId="2" hidden="1">{#N/A,#N/A,TRUE,"NRE";#N/A,#N/A,TRUE,"Tooling";#N/A,#N/A,TRUE,"Sample";#N/A,#N/A,TRUE,"Fixtures";#N/A,#N/A,TRUE,"Agency";#N/A,#N/A,TRUE,"Personnel"}</definedName>
    <definedName name="ㅁ" hidden="1">{#N/A,#N/A,TRUE,"NRE";#N/A,#N/A,TRUE,"Tooling";#N/A,#N/A,TRUE,"Sample";#N/A,#N/A,TRUE,"Fixtures";#N/A,#N/A,TRUE,"Agency";#N/A,#N/A,TRUE,"Personnel"}</definedName>
    <definedName name="보고" localSheetId="2" hidden="1">{#N/A,#N/A,TRUE,"NRE";#N/A,#N/A,TRUE,"Tooling";#N/A,#N/A,TRUE,"Sample";#N/A,#N/A,TRUE,"Fixtures";#N/A,#N/A,TRUE,"Agency";#N/A,#N/A,TRUE,"Personnel"}</definedName>
    <definedName name="보고" hidden="1">{#N/A,#N/A,TRUE,"NRE";#N/A,#N/A,TRUE,"Tooling";#N/A,#N/A,TRUE,"Sample";#N/A,#N/A,TRUE,"Fixtures";#N/A,#N/A,TRUE,"Agency";#N/A,#N/A,TRUE,"Personnel"}</definedName>
    <definedName name="비교테이블" localSheetId="2" hidden="1">{#N/A,#N/A,TRUE,"NRE";#N/A,#N/A,TRUE,"Tooling";#N/A,#N/A,TRUE,"Sample";#N/A,#N/A,TRUE,"Fixtures";#N/A,#N/A,TRUE,"Agency";#N/A,#N/A,TRUE,"Personnel"}</definedName>
    <definedName name="비교테이블" hidden="1">{#N/A,#N/A,TRUE,"NRE";#N/A,#N/A,TRUE,"Tooling";#N/A,#N/A,TRUE,"Sample";#N/A,#N/A,TRUE,"Fixtures";#N/A,#N/A,TRUE,"Agency";#N/A,#N/A,TRUE,"Personnel"}</definedName>
    <definedName name="판가안_1" localSheetId="2" hidden="1">{#N/A,#N/A,TRUE,"NRE";#N/A,#N/A,TRUE,"Tooling";#N/A,#N/A,TRUE,"Sample";#N/A,#N/A,TRUE,"Fixtures";#N/A,#N/A,TRUE,"Agency";#N/A,#N/A,TRUE,"Personnel"}</definedName>
    <definedName name="판가안_1" hidden="1">{#N/A,#N/A,TRUE,"NRE";#N/A,#N/A,TRUE,"Tooling";#N/A,#N/A,TRUE,"Sample";#N/A,#N/A,TRUE,"Fixtures";#N/A,#N/A,TRUE,"Agency";#N/A,#N/A,TRUE,"Personnel"}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1" l="1"/>
  <c r="M29" i="1"/>
  <c r="M30" i="1"/>
  <c r="M31" i="1"/>
  <c r="M32" i="1"/>
  <c r="M33" i="1"/>
  <c r="M34" i="1"/>
  <c r="M35" i="1"/>
  <c r="M27" i="1"/>
  <c r="M101" i="1" l="1"/>
  <c r="M6" i="1" l="1"/>
  <c r="M5" i="1" l="1"/>
  <c r="M44" i="1" l="1"/>
  <c r="M45" i="1"/>
  <c r="M46" i="1"/>
  <c r="M43" i="1"/>
  <c r="K13" i="1" l="1"/>
  <c r="K12" i="1"/>
  <c r="M13" i="1"/>
  <c r="M12" i="1"/>
</calcChain>
</file>

<file path=xl/sharedStrings.xml><?xml version="1.0" encoding="utf-8"?>
<sst xmlns="http://schemas.openxmlformats.org/spreadsheetml/2006/main" count="1695" uniqueCount="603">
  <si>
    <t>Picture</t>
  </si>
  <si>
    <t>Category</t>
  </si>
  <si>
    <t>Model</t>
  </si>
  <si>
    <t>Color</t>
  </si>
  <si>
    <t>Barcode</t>
  </si>
  <si>
    <t xml:space="preserve">Gross Weight(KG)  </t>
  </si>
  <si>
    <t>Common</t>
  </si>
  <si>
    <t>Adapter</t>
  </si>
  <si>
    <t>Power</t>
  </si>
  <si>
    <t>Black</t>
  </si>
  <si>
    <t>Fastcharge 45W w/cable</t>
  </si>
  <si>
    <t xml:space="preserve">108.0*113.5*35.0 </t>
  </si>
  <si>
    <t xml:space="preserve">Black </t>
  </si>
  <si>
    <t>47.4*78.1*26.2</t>
  </si>
  <si>
    <t xml:space="preserve">White </t>
  </si>
  <si>
    <t>Duo Adapter 35W no cable</t>
  </si>
  <si>
    <t>48*28*87.3</t>
  </si>
  <si>
    <t>Cable</t>
  </si>
  <si>
    <t>White</t>
  </si>
  <si>
    <t xml:space="preserve">101.2*71.2*4.2  </t>
  </si>
  <si>
    <t xml:space="preserve">55.5*100.0*25.5 </t>
  </si>
  <si>
    <t>Charger</t>
  </si>
  <si>
    <t>Wireless charger</t>
  </si>
  <si>
    <t>Wireless Charger Duo 15W</t>
  </si>
  <si>
    <t xml:space="preserve">156.0*91.0*16.4   </t>
  </si>
  <si>
    <t>Other</t>
  </si>
  <si>
    <t>Case</t>
  </si>
  <si>
    <t>Mint</t>
  </si>
  <si>
    <t>Tablet</t>
  </si>
  <si>
    <t xml:space="preserve">Keyboard </t>
  </si>
  <si>
    <t>Blue</t>
  </si>
  <si>
    <t>SSG-EP-TA220NBEGWW</t>
  </si>
  <si>
    <t>SSG-EP-DG930DWEGWW</t>
  </si>
  <si>
    <t>SSG-EP-DN975BBEGWW</t>
  </si>
  <si>
    <t>SSG-EP-DN975BWEGWW</t>
  </si>
  <si>
    <t>SSG-EP-P5400BBEGWW</t>
  </si>
  <si>
    <t>SSG-EP-P5400BWEGWW</t>
  </si>
  <si>
    <t>MOQ</t>
  </si>
  <si>
    <t>Wearable</t>
  </si>
  <si>
    <t>LTE</t>
  </si>
  <si>
    <t>BT</t>
  </si>
  <si>
    <t xml:space="preserve">Galaxy Buds </t>
  </si>
  <si>
    <t>Graphite</t>
  </si>
  <si>
    <t>Warranty (Day)</t>
  </si>
  <si>
    <t>RRP Inc.VAT</t>
  </si>
  <si>
    <t>RRP Exl.VAT</t>
  </si>
  <si>
    <t>การรับประกันสินค้า แบ่งสินค้าเป็น 3 กลุ่ม ดังนี้</t>
  </si>
  <si>
    <t xml:space="preserve">1.Galaxy Buds ,Smart Watch ระยะการรับประกัน 360 วัน เป็นการรับประกันเฉพาะอุปกรณ์ Galaxy Buds ที่ซื้อตามเงื่อนไขปกติเท่านั้น อุปกรณ์เสริมอื่นๆที่มาพร้อมเครื่อง (IN BOX) รับประกัน 6 เดือน </t>
  </si>
  <si>
    <t xml:space="preserve">2.อุปกรณ์เสริมที่ซื้อแยกจากเครื่องโทรศัพท์  ระยะเวลาการรับประกัน 180 วัน </t>
  </si>
  <si>
    <t>3.สินค้าที่ไม่รับประกัน Normal Case * i.e. Silicone cover, Leather cover, Protective Cover, Clear Cover, Pouch, Slim Cover, Book Cover Strap - Watch</t>
  </si>
  <si>
    <t>Samsung การเคลมสินค้าติดต่อผ่าน SiS Service 02-020-3001</t>
  </si>
  <si>
    <t>http://www3.sisthai.com/sis/page/xpage.php</t>
  </si>
  <si>
    <t>สอบถามทางสเปค และเทคนิค ต่างๆ ติดต่อ Samsung Service 02-6893232</t>
  </si>
  <si>
    <t>https://www.samsung.com/th/</t>
  </si>
  <si>
    <t>https://www.samsung.com/th/support/warranty/</t>
  </si>
  <si>
    <t>5A USB-C to USB-C Cable (1m) BK</t>
  </si>
  <si>
    <t>5A USB-C to USB-C Cable (1m) WH</t>
  </si>
  <si>
    <t>Remark</t>
  </si>
  <si>
    <t>Bluetooth</t>
  </si>
  <si>
    <t>SSG-EF-BX710PBEGWW</t>
  </si>
  <si>
    <t>178.5*309.0*23.7</t>
  </si>
  <si>
    <t>496g</t>
  </si>
  <si>
    <t>190g</t>
  </si>
  <si>
    <t>93*58*13.8</t>
  </si>
  <si>
    <t>SmartTag2</t>
  </si>
  <si>
    <t>Tab S9 /S9 FE</t>
  </si>
  <si>
    <t>SSG-EI-T5600BBEGWW</t>
  </si>
  <si>
    <t>SSG-EI-T5600BWEGWW</t>
  </si>
  <si>
    <t>86.3 x 95.4 x 44.8</t>
  </si>
  <si>
    <t>Size(W*H*D)  mm</t>
  </si>
  <si>
    <t>SSG-SM-R400NZWAASA</t>
  </si>
  <si>
    <t>SSG-SM-R400NZAAASA</t>
  </si>
  <si>
    <t>SSG-EP-L4020NBEGWW</t>
  </si>
  <si>
    <t xml:space="preserve"> 52.7*116.9*32.5</t>
  </si>
  <si>
    <t>Car Charger Duo 40W</t>
  </si>
  <si>
    <t>Tab A9</t>
  </si>
  <si>
    <t>214.2x128.9x13.5</t>
  </si>
  <si>
    <t>Case 2 tone</t>
  </si>
  <si>
    <t>356.4x260.4x11.4</t>
  </si>
  <si>
    <t>296g</t>
  </si>
  <si>
    <t>Tab A9 Book Cover BK</t>
  </si>
  <si>
    <t>Tab A9+ Book Cover BK</t>
  </si>
  <si>
    <t>Tab A9+ Book Cover BL</t>
  </si>
  <si>
    <t>Tab A9+ Book Cover WH</t>
  </si>
  <si>
    <t>SSG-EF-BX110TBEGWW</t>
  </si>
  <si>
    <t>SSG-EF-BX210TBEGWW</t>
  </si>
  <si>
    <t>SSG-EF-BX210TLEGWW</t>
  </si>
  <si>
    <t>SSG-EF-BX210TWEGWW</t>
  </si>
  <si>
    <t>SSG-EP-T2510NBEGTH</t>
  </si>
  <si>
    <t>SSG-EP-T2510NWEGTH</t>
  </si>
  <si>
    <t/>
  </si>
  <si>
    <t>Adapter 25W w/o cable BK</t>
  </si>
  <si>
    <t>Adapter 25W w/o cable WH</t>
  </si>
  <si>
    <t>Smart Tag 2 BK</t>
  </si>
  <si>
    <t>Smart Tag 2 WH</t>
  </si>
  <si>
    <t>Galaxy Buds FE WH</t>
  </si>
  <si>
    <t>Galaxy Buds FE BK</t>
  </si>
  <si>
    <t>Cable MicroUSB+Type-C Connector</t>
  </si>
  <si>
    <t>Tab S9 Smart Book Cover BK</t>
  </si>
  <si>
    <t>SSG-SM-R390NIDAASA</t>
  </si>
  <si>
    <t>Samsung Galaxy Fit3 PK</t>
  </si>
  <si>
    <t>SSG-SM-R390NZAAASA</t>
  </si>
  <si>
    <t>Samsung Galaxy Fit3 GY</t>
  </si>
  <si>
    <t>SSG-SM-R390NZSAASA</t>
  </si>
  <si>
    <t>Samsung Galaxy Fit3 SL</t>
  </si>
  <si>
    <t>Pink Gold</t>
  </si>
  <si>
    <t xml:space="preserve">Gray </t>
  </si>
  <si>
    <t>Silver</t>
  </si>
  <si>
    <t>110.0*150.0*53.0</t>
  </si>
  <si>
    <t>Fit</t>
  </si>
  <si>
    <t>Category Level 1</t>
  </si>
  <si>
    <t>Category Level 2</t>
  </si>
  <si>
    <t>Category Level 3</t>
  </si>
  <si>
    <t>Brand</t>
  </si>
  <si>
    <t>Vendor Product Code</t>
  </si>
  <si>
    <t>Article Code</t>
  </si>
  <si>
    <t>Article Description</t>
  </si>
  <si>
    <t xml:space="preserve"> SRP inc.vat </t>
  </si>
  <si>
    <t xml:space="preserve"> SRP exc.vat</t>
  </si>
  <si>
    <t xml:space="preserve">Promotion </t>
  </si>
  <si>
    <t>Period</t>
  </si>
  <si>
    <t>Product Type (SNS/B2B)</t>
  </si>
  <si>
    <t>EAN/UPC Code</t>
  </si>
  <si>
    <t>Free Bundle</t>
  </si>
  <si>
    <t>Selling Point</t>
  </si>
  <si>
    <t>weight (kg.)</t>
  </si>
  <si>
    <t>ICT</t>
  </si>
  <si>
    <t>Data Sheet Link</t>
  </si>
  <si>
    <t>Phone &amp; Phone Accessories</t>
  </si>
  <si>
    <t>Phone Accessories</t>
  </si>
  <si>
    <t>Samsung</t>
  </si>
  <si>
    <t>EP-T2510NBEGTH</t>
  </si>
  <si>
    <t>Samsung Adapter 25W w/o cable BK</t>
  </si>
  <si>
    <t>SNS</t>
  </si>
  <si>
    <t>4.74x7.81x2.62</t>
  </si>
  <si>
    <t>EP-T2510NWEGTH</t>
  </si>
  <si>
    <t>Samsung Adapter 25W w/o cable WH</t>
  </si>
  <si>
    <t>EP-L4020NBEGWW</t>
  </si>
  <si>
    <t>Samsung Car Charger Duo 40W</t>
  </si>
  <si>
    <t>5.27x11.69x3.25</t>
  </si>
  <si>
    <t>EP-TA220NBEGWW</t>
  </si>
  <si>
    <t>Samsung Duo Adapter 35W no cable</t>
  </si>
  <si>
    <t>B2B</t>
  </si>
  <si>
    <t>4.8x2.8x8.73</t>
  </si>
  <si>
    <t>Equipment cases</t>
  </si>
  <si>
    <t>Handset adapters</t>
  </si>
  <si>
    <t>Samsung Fastcharge 45W w/cable</t>
  </si>
  <si>
    <t>10.8x11.35x3.5</t>
  </si>
  <si>
    <t xml:space="preserve">Headphones wireless </t>
  </si>
  <si>
    <t>8.63x9.54x4.48</t>
  </si>
  <si>
    <t>SM-R400NZAAASA</t>
  </si>
  <si>
    <t>Samsung Galaxy Buds FE BK</t>
  </si>
  <si>
    <t>SM-R400NZWAASA</t>
  </si>
  <si>
    <t>Samsung Galaxy Buds FE WH</t>
  </si>
  <si>
    <t xml:space="preserve">Near Field Communication devices </t>
  </si>
  <si>
    <t>EI-T5600BBEGWW</t>
  </si>
  <si>
    <t>Samsung Smart Tag 2 BK</t>
  </si>
  <si>
    <t>9.3x5.8x1.38</t>
  </si>
  <si>
    <t>EI-T5600BWEGWW</t>
  </si>
  <si>
    <t>Samsung Smart Tag 2 WH</t>
  </si>
  <si>
    <t>Computer</t>
  </si>
  <si>
    <t>Tablet &amp; Handheld</t>
  </si>
  <si>
    <t>Options &amp; Accessories</t>
  </si>
  <si>
    <t>Samsung Tab S9 Smart Book Cover BK</t>
  </si>
  <si>
    <t>EF-BX110TBEGWW</t>
  </si>
  <si>
    <t>Samsung Tab A9 Book Cover BK</t>
  </si>
  <si>
    <t>21.42x12.89x1.35</t>
  </si>
  <si>
    <t>EF-BX210TBEGWW</t>
  </si>
  <si>
    <t>Samsung Tab A9+ Book Cover BK</t>
  </si>
  <si>
    <t>35.64x26.04x1.14</t>
  </si>
  <si>
    <t>EF-BX210TLEGWW</t>
  </si>
  <si>
    <t>Samsung Tab A9+ Book Cover BL</t>
  </si>
  <si>
    <t>EF-BX210TWEGWW</t>
  </si>
  <si>
    <t>Samsung Tab A9+ Book Cover WH</t>
  </si>
  <si>
    <t>Power cable</t>
  </si>
  <si>
    <t>EP-DN975BBEGWW</t>
  </si>
  <si>
    <t>Samsung 5A USB-C to USB-C Cable (1m) BK</t>
  </si>
  <si>
    <t>5.55x10x2.55</t>
  </si>
  <si>
    <t>EP-DN975BWEGWW</t>
  </si>
  <si>
    <t>Samsung 5A USB-C to USB-C Cable (1m) WH</t>
  </si>
  <si>
    <t>EP-DG930DWEGWW</t>
  </si>
  <si>
    <t>Samsung Cable MicroUSB+Type-C Connector</t>
  </si>
  <si>
    <t>10.12x7.12x0.42</t>
  </si>
  <si>
    <t>Wearable wireless devices</t>
  </si>
  <si>
    <t>Wireless Charger</t>
  </si>
  <si>
    <t>EP-P5400BBEGWW</t>
  </si>
  <si>
    <t>Samsung Wireless Charger Duo 15W</t>
  </si>
  <si>
    <t>15.6x9.1x1.64</t>
  </si>
  <si>
    <t>EP-P5400BWEGWW</t>
  </si>
  <si>
    <t>SM-R390NIDAASA</t>
  </si>
  <si>
    <t>11x15x5.3</t>
  </si>
  <si>
    <t>SM-R390NZAAASA</t>
  </si>
  <si>
    <t>SM-R390NZSAASA</t>
  </si>
  <si>
    <t>EP-T4511XBEGTH</t>
  </si>
  <si>
    <t>SSG-EP-T4511XBEGTH</t>
  </si>
  <si>
    <t>87.5x96x44</t>
  </si>
  <si>
    <t>SSG-SM-R630NZAAASA</t>
  </si>
  <si>
    <t>SSG-SM-R630NZWAASA</t>
  </si>
  <si>
    <t>SSG-SM-R530NZAAASA</t>
  </si>
  <si>
    <t>SSG-SM-R530NZWAASA</t>
  </si>
  <si>
    <t>Titanium Gray</t>
  </si>
  <si>
    <t>Titanium Silver</t>
  </si>
  <si>
    <t>หากสั่งไม่ถึง MOQ ให้สอบถาม PM เพื่อเช็ค stock vendor</t>
  </si>
  <si>
    <t>Samsung Galaxy Buds3 Pro SL</t>
  </si>
  <si>
    <t>Samsung Galaxy Buds3 Pro WH</t>
  </si>
  <si>
    <t>Samsung Galaxy Buds3 SL</t>
  </si>
  <si>
    <t>Samsung Galaxy Buds3 WH</t>
  </si>
  <si>
    <t>SM-R630NZAAASA</t>
  </si>
  <si>
    <t>SM-R630NZWAASA</t>
  </si>
  <si>
    <t>SM-R530NZAAASA</t>
  </si>
  <si>
    <t>SM-R530NZWAASA</t>
  </si>
  <si>
    <t>SNS2</t>
  </si>
  <si>
    <t>8.75x9.6x4.4</t>
  </si>
  <si>
    <t>Gray</t>
  </si>
  <si>
    <t>0.045</t>
  </si>
  <si>
    <t>0.057</t>
  </si>
  <si>
    <t>Tab S10U (AI) Book Cover Keyboard Slim</t>
  </si>
  <si>
    <t>Tab S10+ (AI) Book Cover Keyboard Slim</t>
  </si>
  <si>
    <t>SSG-EF-DX920UBEGTH</t>
  </si>
  <si>
    <t>SSG-EF-DX820UBEGTH</t>
  </si>
  <si>
    <t>327.4*211.4*15.0</t>
  </si>
  <si>
    <t xml:space="preserve">286.5*188.4*15.1 </t>
  </si>
  <si>
    <t>https://www.samsung.com/th/mobile-accessories/45w-power-adapter-black-ep-t4511xbegth/</t>
  </si>
  <si>
    <t>https://www.samsung.com/th/business/mobile-accessories/25w-power-adapter-black-ep-t2510nbegth/</t>
  </si>
  <si>
    <t>https://www.samsung.com/th/mobile-accessories/25w-power-adapter-white-ep-t2510nwegth/</t>
  </si>
  <si>
    <t>https://www.samsung.com/th/mobile-accessories/usb-type-c-to-type-c-black-ep-dn975bbegww/</t>
  </si>
  <si>
    <t>https://www.samsung.com/th/mobile-accessories/usb-type-c-to-type-c-white-ep-dn975bwegww/</t>
  </si>
  <si>
    <t>https://www.samsung.com/th/mobile-accessories/super-fast-wireless-charger-duo-dark-gray-ep-p5400bbegww/</t>
  </si>
  <si>
    <t>https://www.samsung.com/th/mobile-accessories/super-fast-wireless-charger-duo-white-ep-p5400bwegww/</t>
  </si>
  <si>
    <t>https://www.samsung.com/th/mobile-accessories/galaxy-smarttag2-black-ei-t5600bbegww/</t>
  </si>
  <si>
    <t>https://www.samsung.com/th/mobile-accessories/galaxy-smarttag2-white-ei-t5600bwegww/</t>
  </si>
  <si>
    <t>https://www.samsung.com/th/mobile-accessories/galaxy-tab-s10-ultra-book-cover-keyboard-slim-ai-key-black-ef-dx920ubegth/</t>
  </si>
  <si>
    <t>https://www.samsung.com/th/mobile-accessories/galaxy-tab-s10-plus-book-cover-keyboard-slim-ai-key-black-ef-dx820ubegth/</t>
  </si>
  <si>
    <t>https://www.samsung.com/th/watches/galaxy-fit/galaxy-fit3-pink-gold-bluetooth-sm-r390nidaasa/buy/</t>
  </si>
  <si>
    <t>https://www.samsung.com/th/watches/galaxy-fit/galaxy-fit3-gray-bluetooth-sm-r390nzaaasa/buy/</t>
  </si>
  <si>
    <t>https://www.samsung.com/th/watches/galaxy-fit/galaxy-fit3-silver-bluetooth-sm-r390nzsaasa/buy/</t>
  </si>
  <si>
    <t>https://www.samsung.com/th/business/audio-sound/galaxy-buds/galaxy-buds-fe-mystic-white-sm-r400nzwaasa/</t>
  </si>
  <si>
    <t>https://www.samsung.com/th/business/audio-sound/galaxy-buds/galaxy-buds-fe-graphite-sm-r400nzaaasa/</t>
  </si>
  <si>
    <t>https://www.samsung.com/th/audio-sound/galaxy-buds/galaxy-buds3-pro-silver-sm-r630nzaaasa/</t>
  </si>
  <si>
    <t>https://www.samsung.com/th/audio-sound/galaxy-buds/galaxy-buds3-pro-white-sm-r630nzwaasa/</t>
  </si>
  <si>
    <t>https://www.samsung.com/th/audio-sound/galaxy-buds/galaxy-buds3-silver-sm-r530nzaaasa/</t>
  </si>
  <si>
    <t>https://www.samsung.com/th/audio-sound/galaxy-buds/galaxy-buds3-white-sm-r530nzwaasa/</t>
  </si>
  <si>
    <t>https://www.samsung.com/th/mobile-accessories/35w-power-adapter-duo-black-ep-ta220nbegww/</t>
  </si>
  <si>
    <t>https://www.samsung.com/th/mobile-accessories/40w-car-charger-duo-black-ep-l4020nbegww/</t>
  </si>
  <si>
    <t>https://www.samsung.com/th/mobile-accessories/combo-cable-dg930d-ep-dg930dwegww/</t>
  </si>
  <si>
    <t>https://www.samsung.com/th/business/mobile-accessories/galaxy-tab-a9-book-cover-black-ef-bx110tbegww/</t>
  </si>
  <si>
    <t>https://www.samsung.com/th/mobile-accessories/galaxy-tab-a9-plus-book-cover-black-ef-bx210tbegww/</t>
  </si>
  <si>
    <t>https://www.samsung.com/th/mobile-accessories/galaxy-tab-a9-plus-book-cover-blue-ef-bx210tlegww/</t>
  </si>
  <si>
    <t>https://www.samsung.com/th/mobile-accessories/galaxy-tab-a9-plus-book-cover-white-ef-bx210twegww/</t>
  </si>
  <si>
    <t>https://www.samsung.com/th/mobile-accessories/galaxy-tab-s9-smart-book-cover-black-ef-bx710pbegww/</t>
  </si>
  <si>
    <t>link product info</t>
  </si>
  <si>
    <t>Fastcharge 45W No cable</t>
  </si>
  <si>
    <t>43.5*44.5*28.0</t>
  </si>
  <si>
    <t>สินค้านำเข้าน้อยหากต้องการสินค้าจำนวนมากเช็ค PM ได้เลยค่ะ</t>
  </si>
  <si>
    <t>SSG-EP-T4511NBEGTH</t>
  </si>
  <si>
    <t>EP-T4511NBEGTH</t>
  </si>
  <si>
    <t>Tab S10FE /S10 FE+</t>
  </si>
  <si>
    <t>Keyboard Case</t>
  </si>
  <si>
    <t>SSG-GP-FCX526NNBBH</t>
  </si>
  <si>
    <t>SSG-GP-FCX626NNCBH</t>
  </si>
  <si>
    <t>SSG-EF-DX620UBEGTH</t>
  </si>
  <si>
    <t>SSG-EF-BX620PBEGWW</t>
  </si>
  <si>
    <t>BLACK</t>
  </si>
  <si>
    <t>Tab S10FE+ (AI) Book Cover Keyboard Slim</t>
  </si>
  <si>
    <t>Tab S10FE+ Smart Book Cover</t>
  </si>
  <si>
    <t>266.5 * 197.5 * 24</t>
  </si>
  <si>
    <t>335 * 223 * 25</t>
  </si>
  <si>
    <t>356 * 206 * 22</t>
  </si>
  <si>
    <t>333 * 201 * 23</t>
  </si>
  <si>
    <t>SamSung Tab S10FE+ NEOS KB/Cover (BT)</t>
  </si>
  <si>
    <t>SamSung Tab S10FE+ (AI) Cover/KB Slim</t>
  </si>
  <si>
    <t>SamSung Tab S10FE+ Smart Book Cover</t>
  </si>
  <si>
    <t>GP-FCX526NNBBH</t>
  </si>
  <si>
    <t>GP-FCX626NNCBH</t>
  </si>
  <si>
    <t>EF-DX620UBEGTH</t>
  </si>
  <si>
    <t>EF-BX620PBEGWW</t>
  </si>
  <si>
    <t>26.65x19.75x2.4</t>
  </si>
  <si>
    <t>33.5x22.3x2.5</t>
  </si>
  <si>
    <t>35.6x20.6x2.2</t>
  </si>
  <si>
    <t>33.3x20.1x2.3</t>
  </si>
  <si>
    <t>https://www.samsung.com/th/mobile-accessories/galaxy-tab-s10-fe-ai-keyboard-cover-black-gp-fcx526nnbbh/</t>
  </si>
  <si>
    <t>https://www.samsung.com/th/mobile-accessories/galaxy-tab-s10-fe-plus-ai-bt-keyboard-cover-black-gp-fcx626nncbh/</t>
  </si>
  <si>
    <t>https://www.samsung.com/th/mobile-accessories/galaxy-tab-s10-fe-plus-book-cover-keyboard-slim-ai-key-black-ef-dx620ubegth/</t>
  </si>
  <si>
    <t>https://www.samsung.com/th/mobile-accessories/galaxy-tab-s10-fe-plus-smart-book-cover-black-ef-bx620pbegww/</t>
  </si>
  <si>
    <t>Article</t>
  </si>
  <si>
    <t>Samsung Tab S10U (AI) BookCover+KB BK</t>
  </si>
  <si>
    <t>Samsung Tab S10+ (AI) BookCover+KB BK</t>
  </si>
  <si>
    <t>SamSung Tab S10FE NEOS KB/Cover</t>
  </si>
  <si>
    <t>Tab S10FE+ NEOS AI Keyboard Cover (BT)</t>
  </si>
  <si>
    <t>Samsung Tab S10FE+NEOS AI KB/Cover (BT)</t>
  </si>
  <si>
    <t xml:space="preserve">Tab S10FE NEOS AI Keyboard Cover </t>
  </si>
  <si>
    <t xml:space="preserve">Samsung Tab S10FE NEOS AI KB/Cover </t>
  </si>
  <si>
    <t>SSG-SM-L330NDAAASA</t>
  </si>
  <si>
    <t>Samsung Galaxy Watch8 44mm Graphite BT</t>
  </si>
  <si>
    <t>Galaxy Watch8 44mm</t>
  </si>
  <si>
    <t>SSG-SM-L320NDAAASA</t>
  </si>
  <si>
    <t>Samsung Galaxy Watch8 40mm Graphite BT</t>
  </si>
  <si>
    <t>Galaxy Watch8 40mm</t>
  </si>
  <si>
    <t>SSG-SM-L320NZSAASA</t>
  </si>
  <si>
    <t>Samsung Galaxy Watch8 40mm Silver BT</t>
  </si>
  <si>
    <t>SSG-SM-L505FZKATHL</t>
  </si>
  <si>
    <t>Samsung Galaxy Watch8 Classic Black LTE</t>
  </si>
  <si>
    <t>Galaxy Watch8 Classic</t>
  </si>
  <si>
    <t>SSG-SM-L500NZKAASA</t>
  </si>
  <si>
    <t>Samsung Galaxy Watch8 Classic Black BT</t>
  </si>
  <si>
    <t>SSG-SM-L500NZWAASA</t>
  </si>
  <si>
    <t>Samsung Galaxy Watch8 Classic White BT</t>
  </si>
  <si>
    <t>SSG-SM-L705FZB1THL</t>
  </si>
  <si>
    <t>Samsung Galaxy Watch Ultra 2025 BL LTE</t>
  </si>
  <si>
    <t>Galaxy Watch Ultra 2025</t>
  </si>
  <si>
    <t>Titanium Blue</t>
  </si>
  <si>
    <t>SSG-SM-L705FZA1THL</t>
  </si>
  <si>
    <t>Samsung Galaxy Watch Ultra 2025 GY LTE</t>
  </si>
  <si>
    <t>SSG-SM-L705FZS1THL</t>
  </si>
  <si>
    <t>Samsung Galaxy Watch Ultra 2025 SL LTE</t>
  </si>
  <si>
    <t>69.7 x 43.9 x 179.1</t>
  </si>
  <si>
    <t>186.6 x 53.58 x 70</t>
  </si>
  <si>
    <t>Fold7</t>
  </si>
  <si>
    <t>Carbon Shield Case</t>
  </si>
  <si>
    <t>SSG-EF-XF966SBEGWW</t>
  </si>
  <si>
    <t>Samsung Fold7 Case Black</t>
  </si>
  <si>
    <t>Silicone Case</t>
  </si>
  <si>
    <t>SSG-EF-MF966CBEGWW</t>
  </si>
  <si>
    <t>SSG-EF-MF966CNEGWW</t>
  </si>
  <si>
    <t>Samsung Fold7 Case Blue</t>
  </si>
  <si>
    <t>SSG-EF-MF966CJEGWW</t>
  </si>
  <si>
    <t>Samsung Fold7 Case Gray</t>
  </si>
  <si>
    <t>SSG-EF-MF966CMEGWW</t>
  </si>
  <si>
    <t>Samsung Fold7 Case Mint</t>
  </si>
  <si>
    <t>Clear Grip Case</t>
  </si>
  <si>
    <t>SSG-EF-QF966CTEGWW</t>
  </si>
  <si>
    <t>Samsung Fold7 Case Transparent</t>
  </si>
  <si>
    <t>Transparent</t>
  </si>
  <si>
    <t xml:space="preserve">Clear Case </t>
  </si>
  <si>
    <t>SSG-EF-AF966CTEGWW</t>
  </si>
  <si>
    <t>Anti-reflecting Film</t>
  </si>
  <si>
    <t>SSG-EF-UF966CTEGWW</t>
  </si>
  <si>
    <t>Flipsuit Case</t>
  </si>
  <si>
    <t>SSG-EF-ZF766CTEGWW</t>
  </si>
  <si>
    <t>Samsung Flip7 Case Card Pinball</t>
  </si>
  <si>
    <t>Card Pinball</t>
  </si>
  <si>
    <t>Kindsuit Case</t>
  </si>
  <si>
    <t>SSG-EF-VF766PBEGWW</t>
  </si>
  <si>
    <t>Samsung Flip7 Case Black</t>
  </si>
  <si>
    <t>SSG-EF-VF766PAEGWW</t>
  </si>
  <si>
    <t>Samsung Flip7 Case Camel</t>
  </si>
  <si>
    <t>Camel</t>
  </si>
  <si>
    <t>SSG-EF-VF766PJEGWW</t>
  </si>
  <si>
    <t>Samsung Flip7 Case Taupe</t>
  </si>
  <si>
    <t>Taupe</t>
  </si>
  <si>
    <t>Silicone Case with Ring</t>
  </si>
  <si>
    <t>SSG-EF-PF766TBEGWW</t>
  </si>
  <si>
    <t>SSG-EF-PF766TNEGWW</t>
  </si>
  <si>
    <t>Samsung Flip7 Case Blue</t>
  </si>
  <si>
    <t>SSG-EF-PF766TREGWW</t>
  </si>
  <si>
    <t>Samsung Flip7 Case Red</t>
  </si>
  <si>
    <t>Red</t>
  </si>
  <si>
    <t>SSG-EF-PF766TMEGWW</t>
  </si>
  <si>
    <t>Samsung Flip7 Case Mint</t>
  </si>
  <si>
    <t>Clear Case with Ring</t>
  </si>
  <si>
    <t>SSG-EF-QF766CTEGWW</t>
  </si>
  <si>
    <t>Samsung Flip7 Case Transparent</t>
  </si>
  <si>
    <t>SSG-EF-AF766CTEGWW</t>
  </si>
  <si>
    <t>SSG-EF-UF766CTEGWW</t>
  </si>
  <si>
    <t>SSG-EF-PF741TBEGWW</t>
  </si>
  <si>
    <t>Samsung Flip7R Case Black</t>
  </si>
  <si>
    <t>SSG-EF-PF741TWEGWW</t>
  </si>
  <si>
    <t>Samsung Flip7R Case White</t>
  </si>
  <si>
    <t>Clear Magnet Case</t>
  </si>
  <si>
    <t>SSG-GP-FFF966YCATW</t>
  </si>
  <si>
    <t>Samsung Fold7 SMAPP Case Transparent</t>
  </si>
  <si>
    <t>Capella</t>
  </si>
  <si>
    <t>SSG-GP-FPF966PGBTW</t>
  </si>
  <si>
    <t>Samsung Fold7 SMAPP Case Frost Black</t>
  </si>
  <si>
    <t>Frost Black</t>
  </si>
  <si>
    <t>ThinFit</t>
  </si>
  <si>
    <t>SSG-GP-FPF966PGABW</t>
  </si>
  <si>
    <t>Samsung Fold7 SMAPP Case Black</t>
  </si>
  <si>
    <t>SSG-GP-FFF766YCATW</t>
  </si>
  <si>
    <t>Samsung Flip7 SMAPP Case Transparent</t>
  </si>
  <si>
    <t>SSG-GP-FPF766PGBTW</t>
  </si>
  <si>
    <t>Samsung Flip7 SMAPP Case Frost Black</t>
  </si>
  <si>
    <t>SSG-GP-FPF766PGABW</t>
  </si>
  <si>
    <t>Samsung Flip7 SMAPP Case Black</t>
  </si>
  <si>
    <t>Flipsuit Case with Card Esther Bunny Ribbon</t>
  </si>
  <si>
    <t>SSG-GP-FPF766HIBYW</t>
  </si>
  <si>
    <t>Samsung Flip7 Case Esther Bunny Ribbon</t>
  </si>
  <si>
    <t>Card Esther Bunny Ribbon</t>
  </si>
  <si>
    <t>Flipsuit Case with Card Joguman Rain</t>
  </si>
  <si>
    <t>SSG-GP-FPF766HICWW</t>
  </si>
  <si>
    <t>Samsung Flip7 Case Joguman Rain</t>
  </si>
  <si>
    <t>Card Joguman Rain</t>
  </si>
  <si>
    <t>Flipsuit Case with Card Ilyamilstein Daily Life</t>
  </si>
  <si>
    <t>SSG-GP-FPF766HIDJW</t>
  </si>
  <si>
    <t>Samsung Flip7 Case IlyamilsteinDailyLife</t>
  </si>
  <si>
    <t>Card Ilyamilstein Daily Life</t>
  </si>
  <si>
    <t>Single Pad Wireless Charger 15W</t>
  </si>
  <si>
    <t xml:space="preserve">SSG-GP-PWU025WIABW </t>
  </si>
  <si>
    <t>Samsung Power Wireless Charger 15W</t>
  </si>
  <si>
    <t>เคสบางเฉียบ0.8มม.พร้อมด้วยวัสดุคาร์บอนไฟเบอร์สังเคราะห์ ทนต่อรอยขีดข่วน และมาพร้อมฟิล์มกันรอย 2 แผ่น</t>
  </si>
  <si>
    <t>เคสซิลิโคน 2-in1 มาพร้อมฟิล์มกันรอย 2 แผ่นและขาตั้งที่ให้คุณวางโทรศัพท์ได้</t>
  </si>
  <si>
    <t>เคสใส 2-in1 มาพร้อมฟิล์มกันรอย 2 แผ่นและขาตั้งที่ให้คุณวางโทรศัพท์ได้</t>
  </si>
  <si>
    <t>เคสใส ที่ช่วยปกป้องตัวเครื่องและยังสามารถให้เห็นตัวเครื่องจริง และมาพร้อมฟิล์มกันรอย 2 แผ่น</t>
  </si>
  <si>
    <t>ฟิล์มกันรอย (2แผ่น) ช่วยปกป้องจอ</t>
  </si>
  <si>
    <t>Flipsuit เคสมาพร้อมการ์ด NFC แตะปุ๊บลายมาปั๊บ</t>
  </si>
  <si>
    <t>เคสหนัง คุณภาพสูง ดีไซน์เรีบบหรู เป็นมิตรกับสิ่งแวดล้อม</t>
  </si>
  <si>
    <t>เคสซิลิโคน ผิวสัมผัสนุ่มจับกระชับมือ มาพร้อมห่วงวงแหวนคล้องนิ้ว</t>
  </si>
  <si>
    <t>เคสใสพร้อมห่วงวงแหวนคล้องนิ้วที่ช่วยปกป้องตัวเครื่อง และยังสามารถให้เห็นตัวเครื่องจริง</t>
  </si>
  <si>
    <t>เคสใสที่ช่วยปกป้องตัวเครื่อง และยังสามารถให้เห็นตัวเครื่องจริง</t>
  </si>
  <si>
    <t>เคสดีไซน์โปร่งใสที่ช่วยปกป้องตัวเครือง รองรับกับอุปกรณ์เสริมที่มีแม่เหล็ก</t>
  </si>
  <si>
    <t>เคสเนื้อสัมผัส TPU ที่ช่วยให้ยึดจับและปกป้องตัว รองรับกับอุปกรณ์เสริมที่มีแม่เหล็ก</t>
  </si>
  <si>
    <t>เคสที่ใช้เทคโนโลยี Air Cushion จะช่วยเพิ่มประสิทธิภาพในการดูดซับแรงกระแทก โดยการออกแบบช่องอากาศหรือร่องอากาศบริเวณมุมเคส</t>
  </si>
  <si>
    <t>ที่ชาร์จไร้สาย 15W สามารถใช้กับGalaxy Phone with Qi2 Magnet Case</t>
  </si>
  <si>
    <t>230.1 x 28.2 x 92.8</t>
  </si>
  <si>
    <t>0.089</t>
  </si>
  <si>
    <t>0.103</t>
  </si>
  <si>
    <t>194.5 x 15.8 x 85.1</t>
  </si>
  <si>
    <t>0.121</t>
  </si>
  <si>
    <t>0.111</t>
  </si>
  <si>
    <t>93.4 x 26.5 x 229.5</t>
  </si>
  <si>
    <t>0.092</t>
  </si>
  <si>
    <t>0.049</t>
  </si>
  <si>
    <t>193.9 x 14.7 x 86.3</t>
  </si>
  <si>
    <t>103.4 x 21.9 x 185.5</t>
  </si>
  <si>
    <t>0.073</t>
  </si>
  <si>
    <t>193.5 x 82.6 x 15.8</t>
  </si>
  <si>
    <t>92.8 x 28.2 x 230.1</t>
  </si>
  <si>
    <t>97.0 x 23.0 x 204.0</t>
  </si>
  <si>
    <t>0.071</t>
  </si>
  <si>
    <t>85.1 x 15.8 x 194.5</t>
  </si>
  <si>
    <t>0.046</t>
  </si>
  <si>
    <t>97.0 x 15.0 x 204.0</t>
  </si>
  <si>
    <t>95.0 x 15.0 x 220.0</t>
  </si>
  <si>
    <t>100.0 x 27.0 x 117.0</t>
  </si>
  <si>
    <t>Flip7</t>
  </si>
  <si>
    <t>S10 series</t>
  </si>
  <si>
    <t>Galaxy watch 8 serise</t>
  </si>
  <si>
    <t>https://www.samsung.com/th/mobile-accessories/45w-power-adapter-black-ep-t4511nbegth/</t>
  </si>
  <si>
    <t>https://www.samsung.com/th/watches/galaxy-watch/galaxy-watch8-44mm-graphite-bluetooth-sm-l330ndaaasa/buy/</t>
  </si>
  <si>
    <t>https://www.samsung.com/th/watches/galaxy-watch/galaxy-watch8-40mm-graphite-bluetooth-sm-l320ndaaasa/buy/</t>
  </si>
  <si>
    <t>https://www.samsung.com/th/watches/galaxy-watch/galaxy-watch8-40mm-silver-bluetooth-sm-l320nzsaasa/buy/</t>
  </si>
  <si>
    <t>https://www.samsung.com/th/watches/galaxy-watch/galaxy-watch8-classic-46mm-black-lte-sm-l505fzkathl/buy/</t>
  </si>
  <si>
    <t>https://www.samsung.com/th/watches/galaxy-watch/galaxy-watch8-classic-46mm-black-bluetooth-sm-l500nzkaasa/buy/</t>
  </si>
  <si>
    <t>https://www.samsung.com/th/watches/galaxy-watch/galaxy-watch8-classic-46mm-white-bluetooth-sm-l500nzwaasa/buy/</t>
  </si>
  <si>
    <t>https://www.samsung.com/th/watches/galaxy-watch/galaxy-watch-ultra-2025-47mm-titanium-blue-lte-sm-l705fzb1thl/buy/</t>
  </si>
  <si>
    <t>https://www.samsung.com/th/watches/galaxy-watch/galaxy-watch-ultra-2025-47mm-titanium-gray-lte-sm-l705fza1thl/buy/</t>
  </si>
  <si>
    <t>https://www.samsung.com/th/watches/galaxy-watch/galaxy-watch-ultra-2025-47mm-titanium-silver-lte-sm-l705fzs1thl/buy/</t>
  </si>
  <si>
    <t>https://www.samsung.com/th/mobile-accessories/galaxy-z-fold7-carbon-shield-case-black-ef-xf966sbegww/</t>
  </si>
  <si>
    <t>https://www.samsung.com/th/mobile-accessories/galaxy-z-fold7-silicone-case-black-ef-mf966cbegww/</t>
  </si>
  <si>
    <t>https://www.samsung.com/th/mobile-accessories/galaxy-z-fold7-silicone-case-blue-ef-mf966cnegww/</t>
  </si>
  <si>
    <t>https://www.samsung.com/th/mobile-accessories/galaxy-z-fold7-silicone-case-gray-ef-mf966cjegww/</t>
  </si>
  <si>
    <t>https://www.samsung.com/th/mobile-accessories/galaxy-z-fold7-silicone-case-mint-ef-mf966cmegww/</t>
  </si>
  <si>
    <t>https://www.samsung.com/th/mobile-accessories/galaxy-z-fold7-clear-grip-case-transparent-ef-qf966ctegww/</t>
  </si>
  <si>
    <t>https://www.samsung.com/th/mobile-accessories/galaxy-z-fold7-clear-case-transparent-ef-af966ctegww/</t>
  </si>
  <si>
    <t>https://www.samsung.com/th/mobile-accessories/galaxy-z-fold7-anti-reflecting-film-transparent-ef-uf966ctegww/</t>
  </si>
  <si>
    <t>https://www.samsung.com/th/mobile-accessories/galaxy-z-flip7-flipsuit-case-transparent-ef-zf766ctegww/</t>
  </si>
  <si>
    <t>https://www.samsung.com/th/mobile-accessories/galaxy-z-flip7-kindsuit-case-black-ef-vf766pbegww/</t>
  </si>
  <si>
    <t>https://www.samsung.com/th/mobile-accessories/galaxy-z-flip7-kindsuit-case-taupe-ef-vf766pjegww/</t>
  </si>
  <si>
    <t>https://www.samsung.com/th/mobile-accessories/galaxy-z-flip7-kindsuit-case-camel-ef-vf766paegww/</t>
  </si>
  <si>
    <t>https://www.samsung.com/th/mobile-accessories/galaxy-z-flip7-ring-case-silicone-black-ef-pf766tbegww/</t>
  </si>
  <si>
    <t>https://www.samsung.com/th/mobile-accessories/galaxy-z-flip7-ring-case-silicone-blue-ef-pf766tnegww/</t>
  </si>
  <si>
    <t>https://www.samsung.com/th/mobile-accessories/galaxy-z-flip7-ring-case-silicone-red-ef-pf766tregww/</t>
  </si>
  <si>
    <t>https://www.samsung.com/th/mobile-accessories/galaxy-z-flip7-ring-case-silicone-mint-ef-pf766tmegww/</t>
  </si>
  <si>
    <t>https://www.samsung.com/th/mobile-accessories/galaxy-z-flip7-ring-case-clear-transparent-ef-qf766ctegww/</t>
  </si>
  <si>
    <t>https://www.samsung.com/th/mobile-accessories/galaxy-z-flip7-clear-case-transparent-ef-af766ctegww/</t>
  </si>
  <si>
    <t>https://www.samsung.com/th/mobile-accessories/galaxy-z-flip7-anti-reflecting-film-transparent-ef-uf766ctegww/</t>
  </si>
  <si>
    <t>https://www.samsung.com/th/mobile-accessories/galaxy-z-fold7-clear-magnet-case-transparent-gp-fff966ycatw/</t>
  </si>
  <si>
    <t>https://www.samsung.com/th/mobile-accessories/galaxy-z-fold7-capella-frost-black-gp-fpf966pgbtw/</t>
  </si>
  <si>
    <t>https://www.samsung.com/th/mobile-accessories/galaxy-z-fold7-thin-fit-black-gp-fpf966pgabw/</t>
  </si>
  <si>
    <t>https://www.samsung.com/th/mobile-accessories/galaxy-z-flip7-clear-magnet-case-transparent-gp-fff766ycatw/</t>
  </si>
  <si>
    <t>https://www.samsung.com/th/mobile-accessories/galaxy-z-flip7-capella-frost-black-gp-fpf766pgbtw/</t>
  </si>
  <si>
    <t>https://www.samsung.com/th/mobile-accessories/galaxy-z-flip7-thin-fit-black-gp-fpf766pgabw/</t>
  </si>
  <si>
    <t>https://www.samsung.com/th/mobile-accessories/galaxy-z-flip7-flipsuit-case-esther-bunny-ribbon-yellow-gp-fpf766hibyw/</t>
  </si>
  <si>
    <t>https://www.samsung.com/th/mobile-accessories/galaxy-z-flip7-flipsuit-case-joguman-rain-white-gp-fpf766hicww/</t>
  </si>
  <si>
    <t>https://www.samsung.com/th/mobile-accessories/galaxy-z-flip7-flipsuit-case-ilyamilstein-daily-life-gray-gp-fpf766hidjw/</t>
  </si>
  <si>
    <t>Flip7 FE</t>
  </si>
  <si>
    <t>ยังไม่ขึ้นเว็ป samsung ไทยแลนด์</t>
  </si>
  <si>
    <t>EF-XF966SBEGWW</t>
  </si>
  <si>
    <t>EF-MF966CBEGWW</t>
  </si>
  <si>
    <t>EF-MF966CNEGWW</t>
  </si>
  <si>
    <t>EF-MF966CJEGWW</t>
  </si>
  <si>
    <t>EF-MF966CMEGWW</t>
  </si>
  <si>
    <t>EF-QF966CTEGWW</t>
  </si>
  <si>
    <t>EF-AF966CTEGWW</t>
  </si>
  <si>
    <t>EF-UF966CTEGWW</t>
  </si>
  <si>
    <t>EF-ZF766CTEGWW</t>
  </si>
  <si>
    <t>EF-VF766PBEGWW</t>
  </si>
  <si>
    <t>EF-VF766PAEGWW</t>
  </si>
  <si>
    <t>EF-VF766PJEGWW</t>
  </si>
  <si>
    <t>EF-PF766TBEGWW</t>
  </si>
  <si>
    <t>EF-PF766TNEGWW</t>
  </si>
  <si>
    <t>EF-PF766TREGWW</t>
  </si>
  <si>
    <t>EF-PF766TMEGWW</t>
  </si>
  <si>
    <t>EF-QF766CTEGWW</t>
  </si>
  <si>
    <t>EF-AF766CTEGWW</t>
  </si>
  <si>
    <t>EF-UF766CTEGWW</t>
  </si>
  <si>
    <t>EF-PF741TBEGWW</t>
  </si>
  <si>
    <t>EF-PF741TWEGWW</t>
  </si>
  <si>
    <t>GP-FFF966YCATW</t>
  </si>
  <si>
    <t>GP-FPF966PGBTW</t>
  </si>
  <si>
    <t>GP-FPF966PGABW</t>
  </si>
  <si>
    <t>GP-FFF766YCATW</t>
  </si>
  <si>
    <t>GP-FPF766PGBTW</t>
  </si>
  <si>
    <t>GP-FPF766PGABW</t>
  </si>
  <si>
    <t>GP-FPF766HIBYW</t>
  </si>
  <si>
    <t>GP-FPF766HICWW</t>
  </si>
  <si>
    <t>GP-FPF766HIDJW</t>
  </si>
  <si>
    <t xml:space="preserve">GP-PWU025WIABW </t>
  </si>
  <si>
    <t>SM-L330NDAAASA</t>
  </si>
  <si>
    <t>SM-L320NDAAASA</t>
  </si>
  <si>
    <t>SM-L320NZSAASA</t>
  </si>
  <si>
    <t>SM-L505FZKATHL</t>
  </si>
  <si>
    <t>SM-L500NZKAASA</t>
  </si>
  <si>
    <t>SM-L500NZWAASA</t>
  </si>
  <si>
    <t>SM-L705FZB1THL</t>
  </si>
  <si>
    <t>SM-L705FZA1THL</t>
  </si>
  <si>
    <t>SM-L705FZS1THL</t>
  </si>
  <si>
    <t>https://www.samsung.com/th/mobile-accessories/single-wireless-charger-black-gp-pwu025wiabw/</t>
  </si>
  <si>
    <t>Tab S10 Lite  Bluetooth Keyboard Cover</t>
  </si>
  <si>
    <t>Samsung Tab S10Lite  BT Keyboard Cover</t>
  </si>
  <si>
    <t>SSG-GP-FCX400RLABH</t>
  </si>
  <si>
    <t>265.57 x 189.14  x 17.94</t>
  </si>
  <si>
    <t>Galaxy Buds Core</t>
  </si>
  <si>
    <t>SSG-SM-R410NZKAASA</t>
  </si>
  <si>
    <t>SSG-SM-R410NZWAASA</t>
  </si>
  <si>
    <t>Samsung Galaxy Buds Core BK</t>
  </si>
  <si>
    <t>Samsung Galaxy Buds Core WH</t>
  </si>
  <si>
    <t>86.0  x  85.5 x 34.5</t>
  </si>
  <si>
    <t>https://www.samsung.com/th/audio-sound/galaxy-buds/galaxy-buds-core-black-sm-r410nzkaasa/</t>
  </si>
  <si>
    <t>https://www.samsung.com/th/audio-sound/galaxy-buds/galaxy-buds-core-white-sm-r410nzwaasa/</t>
  </si>
  <si>
    <t>GP-FCX400RLABH</t>
  </si>
  <si>
    <t>SM-R410NZKAASA</t>
  </si>
  <si>
    <t>SM-R410NZWAASA</t>
  </si>
  <si>
    <t>https://www.samsung.com/th/mobile-accessories/galaxy-z-flip6-silicone-case-black-ef-pf741tbegww/</t>
  </si>
  <si>
    <t>https://www.samsung.com/th/mobile-accessories/galaxy-z-flip6-silicone-case-white-ef-pf741twegww/</t>
  </si>
  <si>
    <t>Basic dimension W x H x L (mm)</t>
  </si>
  <si>
    <t>SSG-EF-DX730UBEGTH</t>
  </si>
  <si>
    <t>Tab S11 (AI) Book Cover Keyboard Slim</t>
  </si>
  <si>
    <t>SSG-EF-DX930UBEGTH</t>
  </si>
  <si>
    <t>Tab S11 Ultra (AI) Book Cover Keyboard Slim</t>
  </si>
  <si>
    <t>Samsung Tab S11 (AI) Book Cover KB Slim</t>
  </si>
  <si>
    <t>Samsung Tab S11U (AI) Book Cover KB Slim</t>
  </si>
  <si>
    <t>254.4 x 167.4 x 13.6</t>
  </si>
  <si>
    <t>326.9 x 210.6 x 13.2</t>
  </si>
  <si>
    <t>https://www.samsung.com/th/mobile-accessories/galaxy-tab-s11-book-cover-keyboard-slim-black-ef-dx730ubegth/</t>
  </si>
  <si>
    <t>https://www.samsung.com/th/mobile-accessories/galaxy-tab-s11-ultra-book-cover-keyboard-slim-black-ef-dx930ubegth/</t>
  </si>
  <si>
    <t>https://www.samsung.com/th/mobile-accessories/galaxy-tab-s10-lite-bluetooth-keyboard-cover-black-gp-fcx400rlabh/</t>
  </si>
  <si>
    <t>Galaxy Buds3 FE</t>
  </si>
  <si>
    <t>Samsung Galaxy Buds3 FE BK</t>
  </si>
  <si>
    <t>Samsung Galaxy Buds3 FE GY</t>
  </si>
  <si>
    <t>SM-R420NZKAASA</t>
  </si>
  <si>
    <t>SM-R420NZAAASA</t>
  </si>
  <si>
    <t>SSG-SM-R420NZKAASA</t>
  </si>
  <si>
    <t>SSG-SM-R420NZAAASA</t>
  </si>
  <si>
    <t>87.5 X 83 X 37.4</t>
  </si>
  <si>
    <t>EF-DX730UBEGTH</t>
  </si>
  <si>
    <t>EF-DX930UBEGTH</t>
  </si>
  <si>
    <t>Galaxy Tab S10 FE AI Keyboard Cover Black | ซัมซุงประเทศไทย</t>
  </si>
  <si>
    <t>SSG-SM-R540NZKAASA</t>
  </si>
  <si>
    <t>SSG-SM-R540NZWAASA</t>
  </si>
  <si>
    <t>SSG-SM-R640NZKAASA</t>
  </si>
  <si>
    <t>Samsung Galaxy Buds4 BK</t>
  </si>
  <si>
    <t>Samsung Galaxy Buds4 WH</t>
  </si>
  <si>
    <t>Samsung Galaxy Buds4 Pro BK</t>
  </si>
  <si>
    <t>83 x 41.3 x 87.5</t>
  </si>
  <si>
    <t>83.22 x 43.85 x 87.88</t>
  </si>
  <si>
    <t>Galaxy Buds4 White | ซัมซุงประเทศไทย</t>
  </si>
  <si>
    <t>S26</t>
  </si>
  <si>
    <t>เคสเนื้อสัมผัส TPU ที่ช่วยให้ยึดจับและปกป้องได้อย่างดีเยี่ยม มีแม่เหล็กในตัว</t>
  </si>
  <si>
    <t>SSG-EF-SS948CVEGWW</t>
  </si>
  <si>
    <t>SSG-EF-ES948CLEGWW</t>
  </si>
  <si>
    <t>SSG-GP-FPS948PGAJW</t>
  </si>
  <si>
    <t>Samsung Silm Magnet Case M3 Blueviolet</t>
  </si>
  <si>
    <t>Samsung Silicone MagnetCase M3 Lightblue</t>
  </si>
  <si>
    <t>Samsung Capella Magnet Case M3 Black</t>
  </si>
  <si>
    <t>Silm Magnet Case</t>
  </si>
  <si>
    <t>Silicone MagnetCase</t>
  </si>
  <si>
    <t>Capella Magnet Case</t>
  </si>
  <si>
    <t xml:space="preserve">80.1 x 165.6 x 9.6 </t>
  </si>
  <si>
    <t>81.6 x 167.1 x 11.2</t>
  </si>
  <si>
    <t xml:space="preserve">81.1 x 166.6 x 14.2 </t>
  </si>
  <si>
    <t>Galaxy S26 Ultra Slim Magnet Case Light Violet | ซัมซุงประเทศไทย</t>
  </si>
  <si>
    <t>Galaxy S26 Ultra Silicone Magnet Case Light Blue | ซัมซุงประเทศไทย</t>
  </si>
  <si>
    <t>Galaxy S26 Ultra Capella Magnet Case Frost Black | ซัมซุงประเทศไทย</t>
  </si>
  <si>
    <t>เคสบางเฉียบ0.95มม. และเบา มาพร้อมแม่เหล็กทำให้การชาร์จไร้สายสะดวก และสามารถดูดติดกับอุปเสริมที่มีแม่เหล็ก</t>
  </si>
  <si>
    <t>เคสซิลิโคลนพร้อมผิวสัมผัสที่นุ่มจับกระชับมือ มาพร้อมแม่เหล็กทำให้การชาร์จไร้สายสะดวก และสามารถดูดติดกับอุปเสริมที่มีแม่เหล็ก</t>
  </si>
  <si>
    <t>SSG-EP-T6010NBEGTH</t>
  </si>
  <si>
    <t>Adapter 60W without cable</t>
  </si>
  <si>
    <t>46.0 x 85.65 x 28.0</t>
  </si>
  <si>
    <t>60W Power Adapter (ไม่รวมสายเคเบิล) Black EP-T6010NBEGTH | ซัมซุงประเทศไทย</t>
  </si>
  <si>
    <t>EP-T6010NBEGTH</t>
  </si>
  <si>
    <t>4.6 x 8.57 x 2.8</t>
  </si>
  <si>
    <t>Galaxy Buds4 Pro Black | ซัมซุงประเทศไทย</t>
  </si>
  <si>
    <t>SSG-SM-R640NZWAASA</t>
  </si>
  <si>
    <t>Samsung Galaxy Buds4 Pro WH</t>
  </si>
  <si>
    <t>Galaxy Buds4 Pro White | ซัมซุงประเทศไทย</t>
  </si>
  <si>
    <t>Galaxy Buds4 Black | ซัมซุงประเทศไทย</t>
  </si>
  <si>
    <t>SM-R640NZKAASA</t>
  </si>
  <si>
    <t>8.32 x 4.39 x 8.79</t>
  </si>
  <si>
    <t>SM-R640NZWAASA</t>
  </si>
  <si>
    <t>SM-R540NZKAASA</t>
  </si>
  <si>
    <t>8.3 x 4.13 x 8.75</t>
  </si>
  <si>
    <t>SM-R540NZWAASA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</si>
</sst>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u/>
      <sz val="10"/>
      <color rgb="FFFF0000"/>
      <name val="Samsung Sharp Sans Medium"/>
      <charset val="222"/>
    </font>
    <font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sz val="10"/>
      <color theme="0"/>
      <name val="Calibri Light"/>
      <family val="2"/>
      <scheme val="major"/>
    </font>
    <font>
      <b/>
      <sz val="10"/>
      <color theme="1" tint="4.9989318521683403E-2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10"/>
      <color rgb="FF000000"/>
      <name val="Tahoma"/>
      <family val="2"/>
    </font>
    <font>
      <sz val="10"/>
      <color theme="1"/>
      <name val="Tahoma"/>
      <family val="2"/>
    </font>
    <font>
      <b/>
      <sz val="10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1"/>
      <color theme="1"/>
      <name val="Calibri"/>
      <family val="2"/>
      <charset val="222"/>
    </font>
    <font>
      <sz val="8"/>
      <name val="Calibri"/>
      <family val="2"/>
      <scheme val="minor"/>
    </font>
    <font>
      <sz val="9"/>
      <color theme="0"/>
      <name val="Calibri"/>
      <family val="2"/>
      <charset val="222"/>
    </font>
    <font>
      <sz val="9"/>
      <color theme="1"/>
      <name val="Calibri"/>
      <family val="2"/>
      <charset val="222"/>
    </font>
    <font>
      <sz val="9"/>
      <color theme="1"/>
      <name val="Tahoma"/>
      <family val="2"/>
      <charset val="222"/>
    </font>
    <font>
      <sz val="9"/>
      <color rgb="FF000000"/>
      <name val="Tahoma"/>
      <family val="2"/>
      <charset val="222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charset val="222"/>
      <scheme val="minor"/>
    </font>
    <font>
      <sz val="9"/>
      <color rgb="FF000000"/>
      <name val="Calibri"/>
      <family val="2"/>
      <charset val="222"/>
    </font>
    <font>
      <sz val="10"/>
      <color rgb="FF00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15" borderId="11" applyNumberFormat="0" applyFont="0" applyAlignment="0" applyProtection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6" fillId="9" borderId="0" applyNumberFormat="0" applyBorder="0" applyAlignment="0" applyProtection="0"/>
    <xf numFmtId="0" fontId="12" fillId="10" borderId="0" applyNumberFormat="0" applyBorder="0" applyAlignment="0" applyProtection="0"/>
    <xf numFmtId="0" fontId="7" fillId="11" borderId="0" applyNumberFormat="0" applyBorder="0" applyAlignment="0" applyProtection="0"/>
    <xf numFmtId="0" fontId="13" fillId="12" borderId="7" applyNumberFormat="0" applyAlignment="0" applyProtection="0"/>
    <xf numFmtId="0" fontId="14" fillId="13" borderId="8" applyNumberFormat="0" applyAlignment="0" applyProtection="0"/>
    <xf numFmtId="0" fontId="15" fillId="13" borderId="7" applyNumberFormat="0" applyAlignment="0" applyProtection="0"/>
    <xf numFmtId="0" fontId="16" fillId="0" borderId="9" applyNumberFormat="0" applyFill="0" applyAlignment="0" applyProtection="0"/>
    <xf numFmtId="0" fontId="17" fillId="14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1" fillId="39" borderId="0" applyNumberFormat="0" applyBorder="0" applyAlignment="0" applyProtection="0"/>
    <xf numFmtId="0" fontId="22" fillId="0" borderId="0">
      <alignment vertical="center"/>
    </xf>
    <xf numFmtId="0" fontId="36" fillId="0" borderId="0"/>
    <xf numFmtId="164" fontId="36" fillId="0" borderId="0" applyFont="0" applyFill="0" applyBorder="0" applyAlignment="0" applyProtection="0"/>
    <xf numFmtId="0" fontId="22" fillId="0" borderId="0">
      <alignment vertical="center"/>
    </xf>
  </cellStyleXfs>
  <cellXfs count="147">
    <xf numFmtId="0" fontId="0" fillId="0" borderId="0" xfId="0"/>
    <xf numFmtId="0" fontId="20" fillId="40" borderId="0" xfId="0" applyFont="1" applyFill="1"/>
    <xf numFmtId="0" fontId="20" fillId="0" borderId="0" xfId="0" applyFont="1"/>
    <xf numFmtId="0" fontId="23" fillId="6" borderId="1" xfId="0" applyFont="1" applyFill="1" applyBorder="1" applyAlignment="1">
      <alignment horizontal="left" vertical="top" wrapText="1"/>
    </xf>
    <xf numFmtId="0" fontId="24" fillId="0" borderId="0" xfId="0" applyFont="1" applyAlignment="1">
      <alignment horizontal="center"/>
    </xf>
    <xf numFmtId="0" fontId="25" fillId="2" borderId="3" xfId="0" applyFont="1" applyFill="1" applyBorder="1" applyAlignment="1">
      <alignment horizontal="center" vertical="center" wrapText="1"/>
    </xf>
    <xf numFmtId="165" fontId="25" fillId="2" borderId="3" xfId="1" applyNumberFormat="1" applyFont="1" applyFill="1" applyBorder="1" applyAlignment="1">
      <alignment horizontal="center" vertical="center" wrapText="1"/>
    </xf>
    <xf numFmtId="0" fontId="25" fillId="8" borderId="3" xfId="7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5" borderId="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 wrapText="1"/>
    </xf>
    <xf numFmtId="0" fontId="24" fillId="5" borderId="1" xfId="0" applyFont="1" applyFill="1" applyBorder="1" applyAlignment="1">
      <alignment horizontal="center" vertical="center"/>
    </xf>
    <xf numFmtId="1" fontId="24" fillId="5" borderId="1" xfId="0" applyNumberFormat="1" applyFont="1" applyFill="1" applyBorder="1" applyAlignment="1">
      <alignment horizontal="center" vertical="center"/>
    </xf>
    <xf numFmtId="43" fontId="24" fillId="5" borderId="1" xfId="1" applyFont="1" applyFill="1" applyBorder="1" applyAlignment="1">
      <alignment horizontal="center" vertical="center"/>
    </xf>
    <xf numFmtId="165" fontId="24" fillId="5" borderId="1" xfId="1" applyNumberFormat="1" applyFont="1" applyFill="1" applyBorder="1" applyAlignment="1">
      <alignment horizontal="right" vertical="center"/>
    </xf>
    <xf numFmtId="165" fontId="24" fillId="5" borderId="1" xfId="1" applyNumberFormat="1" applyFont="1" applyFill="1" applyBorder="1" applyAlignment="1">
      <alignment horizontal="center" vertical="center"/>
    </xf>
    <xf numFmtId="0" fontId="24" fillId="0" borderId="0" xfId="0" applyFont="1"/>
    <xf numFmtId="0" fontId="24" fillId="0" borderId="1" xfId="0" applyFont="1" applyBorder="1"/>
    <xf numFmtId="0" fontId="24" fillId="0" borderId="1" xfId="0" applyFont="1" applyBorder="1" applyAlignment="1">
      <alignment horizontal="center" vertical="center"/>
    </xf>
    <xf numFmtId="0" fontId="24" fillId="6" borderId="1" xfId="0" applyFont="1" applyFill="1" applyBorder="1" applyAlignment="1">
      <alignment horizontal="left" vertical="center"/>
    </xf>
    <xf numFmtId="0" fontId="24" fillId="6" borderId="1" xfId="3" applyFont="1" applyFill="1" applyBorder="1" applyAlignment="1">
      <alignment vertical="center"/>
    </xf>
    <xf numFmtId="0" fontId="24" fillId="0" borderId="1" xfId="3" applyFont="1" applyBorder="1" applyAlignment="1">
      <alignment horizontal="center" vertical="center"/>
    </xf>
    <xf numFmtId="1" fontId="24" fillId="0" borderId="1" xfId="3" applyNumberFormat="1" applyFont="1" applyBorder="1" applyAlignment="1">
      <alignment horizontal="center" vertical="center" wrapText="1"/>
    </xf>
    <xf numFmtId="166" fontId="24" fillId="0" borderId="1" xfId="3" applyNumberFormat="1" applyFont="1" applyBorder="1" applyAlignment="1">
      <alignment horizontal="center" vertical="center"/>
    </xf>
    <xf numFmtId="165" fontId="24" fillId="0" borderId="1" xfId="1" applyNumberFormat="1" applyFont="1" applyFill="1" applyBorder="1" applyAlignment="1">
      <alignment horizontal="right" vertical="center"/>
    </xf>
    <xf numFmtId="165" fontId="24" fillId="0" borderId="1" xfId="1" applyNumberFormat="1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left" vertical="center"/>
    </xf>
    <xf numFmtId="0" fontId="27" fillId="4" borderId="1" xfId="0" applyFont="1" applyFill="1" applyBorder="1" applyAlignment="1">
      <alignment vertical="center" wrapText="1"/>
    </xf>
    <xf numFmtId="1" fontId="27" fillId="4" borderId="1" xfId="0" applyNumberFormat="1" applyFont="1" applyFill="1" applyBorder="1" applyAlignment="1">
      <alignment horizontal="center" vertical="center"/>
    </xf>
    <xf numFmtId="165" fontId="27" fillId="4" borderId="1" xfId="1" applyNumberFormat="1" applyFont="1" applyFill="1" applyBorder="1" applyAlignment="1">
      <alignment horizontal="right" vertical="center"/>
    </xf>
    <xf numFmtId="165" fontId="27" fillId="4" borderId="1" xfId="1" applyNumberFormat="1" applyFont="1" applyFill="1" applyBorder="1" applyAlignment="1">
      <alignment horizontal="center" vertical="center"/>
    </xf>
    <xf numFmtId="0" fontId="28" fillId="7" borderId="1" xfId="3" applyFont="1" applyFill="1" applyBorder="1" applyAlignment="1">
      <alignment horizontal="left" vertical="center"/>
    </xf>
    <xf numFmtId="0" fontId="29" fillId="7" borderId="1" xfId="3" applyFont="1" applyFill="1" applyBorder="1" applyAlignment="1">
      <alignment horizontal="center" vertical="center"/>
    </xf>
    <xf numFmtId="0" fontId="29" fillId="7" borderId="1" xfId="3" applyFont="1" applyFill="1" applyBorder="1" applyAlignment="1">
      <alignment horizontal="left" vertical="center"/>
    </xf>
    <xf numFmtId="0" fontId="24" fillId="7" borderId="1" xfId="3" applyFont="1" applyFill="1" applyBorder="1" applyAlignment="1">
      <alignment vertical="center" wrapText="1"/>
    </xf>
    <xf numFmtId="0" fontId="24" fillId="7" borderId="1" xfId="3" applyFont="1" applyFill="1" applyBorder="1" applyAlignment="1">
      <alignment horizontal="center" vertical="center" wrapText="1"/>
    </xf>
    <xf numFmtId="165" fontId="24" fillId="7" borderId="1" xfId="1" applyNumberFormat="1" applyFont="1" applyFill="1" applyBorder="1" applyAlignment="1">
      <alignment horizontal="right" vertical="center" wrapText="1"/>
    </xf>
    <xf numFmtId="165" fontId="24" fillId="7" borderId="1" xfId="1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1" fontId="24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41" borderId="1" xfId="3" applyFont="1" applyFill="1" applyBorder="1" applyAlignment="1">
      <alignment horizontal="center" vertical="center"/>
    </xf>
    <xf numFmtId="0" fontId="30" fillId="41" borderId="0" xfId="0" applyFont="1" applyFill="1"/>
    <xf numFmtId="0" fontId="31" fillId="41" borderId="1" xfId="12" applyFont="1" applyFill="1" applyBorder="1" applyAlignment="1">
      <alignment vertical="center" wrapText="1"/>
    </xf>
    <xf numFmtId="0" fontId="31" fillId="41" borderId="1" xfId="12" applyFont="1" applyFill="1" applyBorder="1" applyAlignment="1">
      <alignment horizontal="center" vertical="center" wrapText="1"/>
    </xf>
    <xf numFmtId="43" fontId="24" fillId="7" borderId="1" xfId="3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1" fontId="33" fillId="0" borderId="1" xfId="0" applyNumberFormat="1" applyFont="1" applyBorder="1" applyAlignment="1">
      <alignment horizontal="center" vertical="center"/>
    </xf>
    <xf numFmtId="165" fontId="33" fillId="0" borderId="1" xfId="1" applyNumberFormat="1" applyFont="1" applyFill="1" applyBorder="1" applyAlignment="1">
      <alignment horizontal="right" vertical="center"/>
    </xf>
    <xf numFmtId="165" fontId="24" fillId="0" borderId="1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4" borderId="3" xfId="0" applyFont="1" applyFill="1" applyBorder="1" applyAlignment="1">
      <alignment horizontal="left" vertical="center"/>
    </xf>
    <xf numFmtId="0" fontId="27" fillId="4" borderId="3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left" vertical="center"/>
    </xf>
    <xf numFmtId="0" fontId="27" fillId="4" borderId="3" xfId="0" applyFont="1" applyFill="1" applyBorder="1" applyAlignment="1">
      <alignment vertical="center" wrapText="1"/>
    </xf>
    <xf numFmtId="1" fontId="27" fillId="4" borderId="3" xfId="0" applyNumberFormat="1" applyFont="1" applyFill="1" applyBorder="1" applyAlignment="1">
      <alignment horizontal="center" vertical="center"/>
    </xf>
    <xf numFmtId="165" fontId="27" fillId="4" borderId="3" xfId="1" applyNumberFormat="1" applyFont="1" applyFill="1" applyBorder="1" applyAlignment="1">
      <alignment horizontal="right" vertical="center"/>
    </xf>
    <xf numFmtId="165" fontId="27" fillId="4" borderId="3" xfId="1" applyNumberFormat="1" applyFont="1" applyFill="1" applyBorder="1" applyAlignment="1">
      <alignment horizontal="center" vertical="center"/>
    </xf>
    <xf numFmtId="165" fontId="24" fillId="0" borderId="1" xfId="1" applyNumberFormat="1" applyFont="1" applyBorder="1" applyAlignment="1">
      <alignment horizontal="right" vertical="center"/>
    </xf>
    <xf numFmtId="0" fontId="29" fillId="0" borderId="1" xfId="3" applyFont="1" applyBorder="1" applyAlignment="1">
      <alignment horizontal="center" vertical="center"/>
    </xf>
    <xf numFmtId="165" fontId="24" fillId="0" borderId="1" xfId="1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wrapText="1"/>
    </xf>
    <xf numFmtId="165" fontId="24" fillId="0" borderId="0" xfId="1" applyNumberFormat="1" applyFont="1" applyBorder="1" applyAlignment="1">
      <alignment horizontal="right" vertical="center"/>
    </xf>
    <xf numFmtId="165" fontId="24" fillId="0" borderId="0" xfId="1" applyNumberFormat="1" applyFont="1" applyBorder="1" applyAlignment="1">
      <alignment horizontal="center" vertical="center"/>
    </xf>
    <xf numFmtId="0" fontId="34" fillId="3" borderId="3" xfId="7" applyFont="1" applyFill="1" applyBorder="1" applyAlignment="1">
      <alignment horizontal="center" vertical="center"/>
    </xf>
    <xf numFmtId="0" fontId="28" fillId="0" borderId="1" xfId="3" applyFont="1" applyBorder="1" applyAlignment="1">
      <alignment horizontal="left" vertical="center"/>
    </xf>
    <xf numFmtId="0" fontId="29" fillId="0" borderId="1" xfId="3" applyFont="1" applyBorder="1" applyAlignment="1">
      <alignment horizontal="left" vertical="center"/>
    </xf>
    <xf numFmtId="0" fontId="24" fillId="0" borderId="1" xfId="3" applyFont="1" applyBorder="1" applyAlignment="1">
      <alignment vertical="center" wrapText="1"/>
    </xf>
    <xf numFmtId="0" fontId="24" fillId="0" borderId="1" xfId="3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35" fillId="0" borderId="13" xfId="0" applyFont="1" applyBorder="1" applyAlignment="1">
      <alignment horizontal="left" vertical="center"/>
    </xf>
    <xf numFmtId="165" fontId="24" fillId="0" borderId="0" xfId="1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0" fontId="28" fillId="0" borderId="2" xfId="3" applyFont="1" applyBorder="1" applyAlignment="1">
      <alignment horizontal="left" vertical="center"/>
    </xf>
    <xf numFmtId="0" fontId="28" fillId="0" borderId="13" xfId="3" applyFont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35" fillId="0" borderId="1" xfId="0" applyFont="1" applyBorder="1" applyAlignment="1">
      <alignment vertical="center"/>
    </xf>
    <xf numFmtId="0" fontId="5" fillId="6" borderId="1" xfId="12" applyFill="1" applyBorder="1" applyAlignment="1">
      <alignment vertical="center"/>
    </xf>
    <xf numFmtId="0" fontId="5" fillId="0" borderId="1" xfId="12" applyBorder="1" applyAlignment="1">
      <alignment horizontal="left" vertical="center"/>
    </xf>
    <xf numFmtId="0" fontId="5" fillId="0" borderId="1" xfId="12" applyBorder="1" applyAlignment="1">
      <alignment vertical="center"/>
    </xf>
    <xf numFmtId="43" fontId="24" fillId="0" borderId="1" xfId="1" applyFont="1" applyFill="1" applyBorder="1" applyAlignment="1">
      <alignment horizontal="right" vertical="center" wrapText="1"/>
    </xf>
    <xf numFmtId="43" fontId="25" fillId="2" borderId="3" xfId="1" applyFont="1" applyFill="1" applyBorder="1" applyAlignment="1">
      <alignment horizontal="center" vertical="center" wrapText="1"/>
    </xf>
    <xf numFmtId="43" fontId="24" fillId="0" borderId="1" xfId="1" applyFont="1" applyFill="1" applyBorder="1" applyAlignment="1">
      <alignment horizontal="right" vertical="center"/>
    </xf>
    <xf numFmtId="43" fontId="24" fillId="0" borderId="1" xfId="1" applyFont="1" applyBorder="1" applyAlignment="1">
      <alignment horizontal="right" vertical="center"/>
    </xf>
    <xf numFmtId="43" fontId="24" fillId="5" borderId="1" xfId="1" applyFont="1" applyFill="1" applyBorder="1" applyAlignment="1">
      <alignment horizontal="right" vertical="center"/>
    </xf>
    <xf numFmtId="43" fontId="27" fillId="4" borderId="1" xfId="1" applyFont="1" applyFill="1" applyBorder="1" applyAlignment="1">
      <alignment horizontal="center" vertical="center"/>
    </xf>
    <xf numFmtId="43" fontId="24" fillId="7" borderId="1" xfId="1" applyFont="1" applyFill="1" applyBorder="1" applyAlignment="1">
      <alignment horizontal="right" vertical="center" wrapText="1"/>
    </xf>
    <xf numFmtId="43" fontId="24" fillId="7" borderId="1" xfId="1" applyFont="1" applyFill="1" applyBorder="1" applyAlignment="1">
      <alignment horizontal="center" vertical="center" wrapText="1"/>
    </xf>
    <xf numFmtId="43" fontId="33" fillId="0" borderId="1" xfId="1" applyFont="1" applyFill="1" applyBorder="1" applyAlignment="1">
      <alignment horizontal="center" vertical="center"/>
    </xf>
    <xf numFmtId="43" fontId="27" fillId="4" borderId="3" xfId="1" applyFont="1" applyFill="1" applyBorder="1" applyAlignment="1">
      <alignment horizontal="center" vertical="center"/>
    </xf>
    <xf numFmtId="43" fontId="24" fillId="0" borderId="1" xfId="1" applyFont="1" applyFill="1" applyBorder="1" applyAlignment="1">
      <alignment horizontal="center" vertical="center"/>
    </xf>
    <xf numFmtId="43" fontId="24" fillId="0" borderId="0" xfId="1" applyFont="1" applyBorder="1" applyAlignment="1">
      <alignment horizontal="center" vertical="center"/>
    </xf>
    <xf numFmtId="1" fontId="25" fillId="2" borderId="3" xfId="0" applyNumberFormat="1" applyFont="1" applyFill="1" applyBorder="1" applyAlignment="1">
      <alignment horizontal="center" vertical="center" wrapText="1"/>
    </xf>
    <xf numFmtId="1" fontId="24" fillId="7" borderId="1" xfId="3" applyNumberFormat="1" applyFont="1" applyFill="1" applyBorder="1" applyAlignment="1">
      <alignment horizontal="center" vertical="center" wrapText="1"/>
    </xf>
    <xf numFmtId="1" fontId="31" fillId="41" borderId="1" xfId="12" applyNumberFormat="1" applyFont="1" applyFill="1" applyBorder="1" applyAlignment="1">
      <alignment horizontal="center" vertical="center" wrapText="1"/>
    </xf>
    <xf numFmtId="1" fontId="24" fillId="0" borderId="1" xfId="3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0" fontId="29" fillId="0" borderId="1" xfId="3" applyFont="1" applyBorder="1" applyAlignment="1">
      <alignment horizontal="center" vertical="center" wrapText="1"/>
    </xf>
    <xf numFmtId="0" fontId="38" fillId="2" borderId="0" xfId="55" applyFont="1" applyFill="1" applyAlignment="1">
      <alignment horizontal="center" vertical="top" wrapText="1"/>
    </xf>
    <xf numFmtId="166" fontId="38" fillId="2" borderId="0" xfId="56" applyNumberFormat="1" applyFont="1" applyFill="1" applyAlignment="1">
      <alignment horizontal="center" vertical="top" wrapText="1"/>
    </xf>
    <xf numFmtId="1" fontId="38" fillId="2" borderId="0" xfId="55" applyNumberFormat="1" applyFont="1" applyFill="1" applyAlignment="1">
      <alignment horizontal="center" vertical="top" wrapText="1"/>
    </xf>
    <xf numFmtId="43" fontId="38" fillId="2" borderId="0" xfId="1" applyFont="1" applyFill="1" applyAlignment="1">
      <alignment horizontal="center" vertical="top" wrapText="1"/>
    </xf>
    <xf numFmtId="0" fontId="38" fillId="42" borderId="0" xfId="55" applyFont="1" applyFill="1" applyAlignment="1">
      <alignment horizontal="center" vertical="top" wrapText="1"/>
    </xf>
    <xf numFmtId="0" fontId="39" fillId="0" borderId="0" xfId="55" applyFont="1"/>
    <xf numFmtId="0" fontId="40" fillId="0" borderId="0" xfId="55" applyFont="1"/>
    <xf numFmtId="0" fontId="41" fillId="0" borderId="0" xfId="55" applyFont="1"/>
    <xf numFmtId="166" fontId="42" fillId="0" borderId="0" xfId="56" applyNumberFormat="1" applyFont="1"/>
    <xf numFmtId="1" fontId="39" fillId="0" borderId="0" xfId="55" applyNumberFormat="1" applyFont="1"/>
    <xf numFmtId="43" fontId="39" fillId="0" borderId="0" xfId="1" applyFont="1"/>
    <xf numFmtId="0" fontId="43" fillId="0" borderId="0" xfId="12" applyFont="1"/>
    <xf numFmtId="0" fontId="44" fillId="0" borderId="0" xfId="0" applyFont="1"/>
    <xf numFmtId="0" fontId="45" fillId="0" borderId="0" xfId="0" applyFont="1"/>
    <xf numFmtId="43" fontId="45" fillId="0" borderId="0" xfId="1" applyFont="1"/>
    <xf numFmtId="166" fontId="42" fillId="0" borderId="0" xfId="56" applyNumberFormat="1" applyFont="1" applyFill="1"/>
    <xf numFmtId="43" fontId="39" fillId="0" borderId="0" xfId="1" applyFont="1" applyFill="1"/>
    <xf numFmtId="0" fontId="43" fillId="0" borderId="0" xfId="12" applyFont="1" applyFill="1"/>
    <xf numFmtId="43" fontId="39" fillId="0" borderId="0" xfId="55" applyNumberFormat="1" applyFont="1"/>
    <xf numFmtId="0" fontId="5" fillId="0" borderId="0" xfId="12" applyAlignment="1">
      <alignment vertical="center"/>
    </xf>
    <xf numFmtId="167" fontId="24" fillId="0" borderId="1" xfId="1" applyNumberFormat="1" applyFont="1" applyFill="1" applyBorder="1" applyAlignment="1">
      <alignment vertical="center"/>
    </xf>
    <xf numFmtId="0" fontId="0" fillId="0" borderId="1" xfId="0" applyBorder="1"/>
    <xf numFmtId="0" fontId="46" fillId="0" borderId="0" xfId="0" applyFont="1" applyAlignment="1">
      <alignment horizontal="center" vertical="center"/>
    </xf>
    <xf numFmtId="0" fontId="24" fillId="6" borderId="0" xfId="0" applyFont="1" applyFill="1" applyAlignment="1">
      <alignment vertical="center"/>
    </xf>
    <xf numFmtId="0" fontId="32" fillId="6" borderId="1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left" vertical="center"/>
    </xf>
    <xf numFmtId="0" fontId="32" fillId="6" borderId="1" xfId="0" applyFont="1" applyFill="1" applyBorder="1" applyAlignment="1">
      <alignment vertical="center" wrapText="1"/>
    </xf>
    <xf numFmtId="0" fontId="24" fillId="6" borderId="1" xfId="3" applyFont="1" applyFill="1" applyBorder="1" applyAlignment="1">
      <alignment horizontal="center" vertical="center"/>
    </xf>
    <xf numFmtId="1" fontId="33" fillId="6" borderId="1" xfId="0" applyNumberFormat="1" applyFont="1" applyFill="1" applyBorder="1" applyAlignment="1">
      <alignment horizontal="center" vertical="center"/>
    </xf>
    <xf numFmtId="43" fontId="33" fillId="6" borderId="1" xfId="1" applyFont="1" applyFill="1" applyBorder="1" applyAlignment="1">
      <alignment horizontal="center" vertical="center"/>
    </xf>
    <xf numFmtId="165" fontId="33" fillId="6" borderId="1" xfId="1" applyNumberFormat="1" applyFont="1" applyFill="1" applyBorder="1" applyAlignment="1">
      <alignment horizontal="right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0" xfId="0" applyFont="1" applyFill="1"/>
  </cellXfs>
  <cellStyles count="58">
    <cellStyle name="20% - Accent1 2" xfId="31" xr:uid="{00000000-0005-0000-0000-000000000000}"/>
    <cellStyle name="20% - Accent2 2" xfId="35" xr:uid="{00000000-0005-0000-0000-000001000000}"/>
    <cellStyle name="20% - Accent3 2" xfId="39" xr:uid="{00000000-0005-0000-0000-000002000000}"/>
    <cellStyle name="20% - Accent4 2" xfId="43" xr:uid="{00000000-0005-0000-0000-000003000000}"/>
    <cellStyle name="20% - Accent5 2" xfId="47" xr:uid="{00000000-0005-0000-0000-000004000000}"/>
    <cellStyle name="20% - Accent6 2" xfId="51" xr:uid="{00000000-0005-0000-0000-000005000000}"/>
    <cellStyle name="40% - Accent1 2" xfId="32" xr:uid="{00000000-0005-0000-0000-000006000000}"/>
    <cellStyle name="40% - Accent2 2" xfId="36" xr:uid="{00000000-0005-0000-0000-000007000000}"/>
    <cellStyle name="40% - Accent3 2" xfId="40" xr:uid="{00000000-0005-0000-0000-000008000000}"/>
    <cellStyle name="40% - Accent4 2" xfId="44" xr:uid="{00000000-0005-0000-0000-000009000000}"/>
    <cellStyle name="40% - Accent5 2" xfId="48" xr:uid="{00000000-0005-0000-0000-00000A000000}"/>
    <cellStyle name="40% - Accent6 2" xfId="52" xr:uid="{00000000-0005-0000-0000-00000B000000}"/>
    <cellStyle name="60% - Accent1 2" xfId="33" xr:uid="{00000000-0005-0000-0000-00000C000000}"/>
    <cellStyle name="60% - Accent2 2" xfId="37" xr:uid="{00000000-0005-0000-0000-00000D000000}"/>
    <cellStyle name="60% - Accent3 2" xfId="41" xr:uid="{00000000-0005-0000-0000-00000E000000}"/>
    <cellStyle name="60% - Accent4 2" xfId="45" xr:uid="{00000000-0005-0000-0000-00000F000000}"/>
    <cellStyle name="60% - Accent5 2" xfId="49" xr:uid="{00000000-0005-0000-0000-000010000000}"/>
    <cellStyle name="60% - Accent6 2" xfId="53" xr:uid="{00000000-0005-0000-0000-000011000000}"/>
    <cellStyle name="7" xfId="2" xr:uid="{00000000-0005-0000-0000-000012000000}"/>
    <cellStyle name="Accent1 2" xfId="30" xr:uid="{00000000-0005-0000-0000-000013000000}"/>
    <cellStyle name="Accent2 2" xfId="34" xr:uid="{00000000-0005-0000-0000-000014000000}"/>
    <cellStyle name="Accent3 2" xfId="38" xr:uid="{00000000-0005-0000-0000-000015000000}"/>
    <cellStyle name="Accent4 2" xfId="42" xr:uid="{00000000-0005-0000-0000-000016000000}"/>
    <cellStyle name="Accent5 2" xfId="46" xr:uid="{00000000-0005-0000-0000-000017000000}"/>
    <cellStyle name="Accent6 2" xfId="50" xr:uid="{00000000-0005-0000-0000-000018000000}"/>
    <cellStyle name="Bad 2" xfId="20" xr:uid="{00000000-0005-0000-0000-000019000000}"/>
    <cellStyle name="Calculation 2" xfId="24" xr:uid="{00000000-0005-0000-0000-00001A000000}"/>
    <cellStyle name="Check Cell 2" xfId="26" xr:uid="{00000000-0005-0000-0000-00001B000000}"/>
    <cellStyle name="Comma" xfId="1" builtinId="3"/>
    <cellStyle name="Comma 2" xfId="10" xr:uid="{00000000-0005-0000-0000-00001D000000}"/>
    <cellStyle name="Comma 2 2" xfId="4" xr:uid="{00000000-0005-0000-0000-00001E000000}"/>
    <cellStyle name="Comma 2 2 2" xfId="8" xr:uid="{00000000-0005-0000-0000-00001F000000}"/>
    <cellStyle name="Comma 2 35" xfId="11" xr:uid="{00000000-0005-0000-0000-000020000000}"/>
    <cellStyle name="Comma 3" xfId="6" xr:uid="{00000000-0005-0000-0000-000021000000}"/>
    <cellStyle name="Comma 4" xfId="56" xr:uid="{00000000-0005-0000-0000-000022000000}"/>
    <cellStyle name="Explanatory Text 2" xfId="28" xr:uid="{00000000-0005-0000-0000-000023000000}"/>
    <cellStyle name="Good 2" xfId="19" xr:uid="{00000000-0005-0000-0000-000024000000}"/>
    <cellStyle name="Heading 1 2" xfId="15" xr:uid="{00000000-0005-0000-0000-000025000000}"/>
    <cellStyle name="Heading 2 2" xfId="16" xr:uid="{00000000-0005-0000-0000-000026000000}"/>
    <cellStyle name="Heading 3 2" xfId="17" xr:uid="{00000000-0005-0000-0000-000027000000}"/>
    <cellStyle name="Heading 4 2" xfId="18" xr:uid="{00000000-0005-0000-0000-000028000000}"/>
    <cellStyle name="Hyperlink" xfId="12" builtinId="8"/>
    <cellStyle name="Input 2" xfId="22" xr:uid="{00000000-0005-0000-0000-00002A000000}"/>
    <cellStyle name="Linked Cell 2" xfId="25" xr:uid="{00000000-0005-0000-0000-00002B000000}"/>
    <cellStyle name="Neutral 2" xfId="21" xr:uid="{00000000-0005-0000-0000-00002C000000}"/>
    <cellStyle name="Normal" xfId="0" builtinId="0"/>
    <cellStyle name="Normal 13 2" xfId="7" xr:uid="{00000000-0005-0000-0000-00002E000000}"/>
    <cellStyle name="Normal 2" xfId="9" xr:uid="{00000000-0005-0000-0000-00002F000000}"/>
    <cellStyle name="Normal 2 2" xfId="57" xr:uid="{AE1180C7-6E73-4789-AB35-23B491B09B71}"/>
    <cellStyle name="Normal 3" xfId="55" xr:uid="{00000000-0005-0000-0000-000030000000}"/>
    <cellStyle name="Normal 3 2" xfId="3" xr:uid="{00000000-0005-0000-0000-000031000000}"/>
    <cellStyle name="Normal 5" xfId="5" xr:uid="{00000000-0005-0000-0000-000032000000}"/>
    <cellStyle name="Normal 6" xfId="54" xr:uid="{00000000-0005-0000-0000-000033000000}"/>
    <cellStyle name="Note" xfId="13" builtinId="10" customBuiltin="1"/>
    <cellStyle name="Output 2" xfId="23" xr:uid="{00000000-0005-0000-0000-000036000000}"/>
    <cellStyle name="Title 2" xfId="14" xr:uid="{00000000-0005-0000-0000-000037000000}"/>
    <cellStyle name="Total 2" xfId="29" xr:uid="{00000000-0005-0000-0000-000038000000}"/>
    <cellStyle name="Warning Text 2" xfId="27" xr:uid="{00000000-0005-0000-0000-000039000000}"/>
  </cellStyles>
  <dxfs count="5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26" Type="http://schemas.openxmlformats.org/officeDocument/2006/relationships/image" Target="../media/image25.png"/><Relationship Id="rId39" Type="http://schemas.openxmlformats.org/officeDocument/2006/relationships/image" Target="../media/image38.png"/><Relationship Id="rId21" Type="http://schemas.openxmlformats.org/officeDocument/2006/relationships/image" Target="../media/image20.png"/><Relationship Id="rId34" Type="http://schemas.openxmlformats.org/officeDocument/2006/relationships/image" Target="../media/image33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33" Type="http://schemas.openxmlformats.org/officeDocument/2006/relationships/image" Target="../media/image32.png"/><Relationship Id="rId38" Type="http://schemas.openxmlformats.org/officeDocument/2006/relationships/image" Target="../media/image37.png"/><Relationship Id="rId2" Type="http://schemas.openxmlformats.org/officeDocument/2006/relationships/image" Target="../media/image1.png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29" Type="http://schemas.openxmlformats.org/officeDocument/2006/relationships/image" Target="../media/image28.png"/><Relationship Id="rId1" Type="http://schemas.openxmlformats.org/officeDocument/2006/relationships/hyperlink" Target="javascript:goViewDetail('B9C8EE54-24FD-4354-8AB9-89EBF67B2B3B',%20'EXP/DOM')" TargetMode="Externa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24" Type="http://schemas.openxmlformats.org/officeDocument/2006/relationships/image" Target="../media/image23.png"/><Relationship Id="rId32" Type="http://schemas.openxmlformats.org/officeDocument/2006/relationships/image" Target="../media/image31.png"/><Relationship Id="rId37" Type="http://schemas.openxmlformats.org/officeDocument/2006/relationships/image" Target="../media/image36.png"/><Relationship Id="rId40" Type="http://schemas.openxmlformats.org/officeDocument/2006/relationships/image" Target="../media/image39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28" Type="http://schemas.openxmlformats.org/officeDocument/2006/relationships/image" Target="../media/image27.png"/><Relationship Id="rId36" Type="http://schemas.openxmlformats.org/officeDocument/2006/relationships/image" Target="../media/image35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31" Type="http://schemas.openxmlformats.org/officeDocument/2006/relationships/image" Target="../media/image30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21.png"/><Relationship Id="rId27" Type="http://schemas.openxmlformats.org/officeDocument/2006/relationships/image" Target="../media/image26.png"/><Relationship Id="rId30" Type="http://schemas.openxmlformats.org/officeDocument/2006/relationships/image" Target="../media/image29.png"/><Relationship Id="rId35" Type="http://schemas.openxmlformats.org/officeDocument/2006/relationships/image" Target="../media/image34.png"/><Relationship Id="rId8" Type="http://schemas.openxmlformats.org/officeDocument/2006/relationships/image" Target="../media/image7.pn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86</xdr:row>
      <xdr:rowOff>292100</xdr:rowOff>
    </xdr:to>
    <xdr:sp macro="" textlink="">
      <xdr:nvSpPr>
        <xdr:cNvPr id="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653415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59</xdr:row>
      <xdr:rowOff>0</xdr:rowOff>
    </xdr:from>
    <xdr:ext cx="304800" cy="310243"/>
    <xdr:sp macro="" textlink="">
      <xdr:nvSpPr>
        <xdr:cNvPr id="1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627697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412752</xdr:colOff>
      <xdr:row>2</xdr:row>
      <xdr:rowOff>39231</xdr:rowOff>
    </xdr:from>
    <xdr:to>
      <xdr:col>1</xdr:col>
      <xdr:colOff>1061358</xdr:colOff>
      <xdr:row>2</xdr:row>
      <xdr:rowOff>444499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466" y="556302"/>
          <a:ext cx="648606" cy="405268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4</xdr:row>
      <xdr:rowOff>49162</xdr:rowOff>
    </xdr:from>
    <xdr:to>
      <xdr:col>1</xdr:col>
      <xdr:colOff>1111250</xdr:colOff>
      <xdr:row>4</xdr:row>
      <xdr:rowOff>465972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3832" y="2070579"/>
          <a:ext cx="793751" cy="416810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317502</xdr:colOff>
      <xdr:row>5</xdr:row>
      <xdr:rowOff>52285</xdr:rowOff>
    </xdr:from>
    <xdr:to>
      <xdr:col>1</xdr:col>
      <xdr:colOff>1121834</xdr:colOff>
      <xdr:row>5</xdr:row>
      <xdr:rowOff>469142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3835" y="2581702"/>
          <a:ext cx="804332" cy="416857"/>
        </a:xfrm>
        <a:prstGeom prst="rect">
          <a:avLst/>
        </a:prstGeom>
      </xdr:spPr>
    </xdr:pic>
    <xdr:clientData/>
  </xdr:twoCellAnchor>
  <xdr:twoCellAnchor editAs="oneCell">
    <xdr:from>
      <xdr:col>1</xdr:col>
      <xdr:colOff>415711</xdr:colOff>
      <xdr:row>8</xdr:row>
      <xdr:rowOff>71127</xdr:rowOff>
    </xdr:from>
    <xdr:to>
      <xdr:col>1</xdr:col>
      <xdr:colOff>1155009</xdr:colOff>
      <xdr:row>8</xdr:row>
      <xdr:rowOff>444503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 flipH="1">
          <a:off x="895005" y="5021083"/>
          <a:ext cx="373376" cy="739298"/>
        </a:xfrm>
        <a:prstGeom prst="rect">
          <a:avLst/>
        </a:prstGeom>
      </xdr:spPr>
    </xdr:pic>
    <xdr:clientData/>
  </xdr:twoCellAnchor>
  <xdr:twoCellAnchor editAs="oneCell">
    <xdr:from>
      <xdr:col>1</xdr:col>
      <xdr:colOff>403727</xdr:colOff>
      <xdr:row>9</xdr:row>
      <xdr:rowOff>30191</xdr:rowOff>
    </xdr:from>
    <xdr:to>
      <xdr:col>1</xdr:col>
      <xdr:colOff>1218026</xdr:colOff>
      <xdr:row>9</xdr:row>
      <xdr:rowOff>487773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804336" y="5492749"/>
          <a:ext cx="457582" cy="81429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93</xdr:row>
      <xdr:rowOff>0</xdr:rowOff>
    </xdr:from>
    <xdr:ext cx="304800" cy="292100"/>
    <xdr:sp macro="" textlink="">
      <xdr:nvSpPr>
        <xdr:cNvPr id="6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214313" y="50553938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7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214313" y="50363438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2100"/>
    <xdr:sp macro="" textlink="">
      <xdr:nvSpPr>
        <xdr:cNvPr id="7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214313" y="55506938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7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214313" y="55316438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2100"/>
    <xdr:sp macro="" textlink="">
      <xdr:nvSpPr>
        <xdr:cNvPr id="3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6044071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2100"/>
    <xdr:sp macro="" textlink="">
      <xdr:nvSpPr>
        <xdr:cNvPr id="3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6044071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3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6044071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3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758571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3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3758071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2100"/>
    <xdr:sp macro="" textlink="">
      <xdr:nvSpPr>
        <xdr:cNvPr id="3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3948571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2100"/>
    <xdr:sp macro="" textlink="">
      <xdr:nvSpPr>
        <xdr:cNvPr id="3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3948571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4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3948571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4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5663071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5837"/>
    <xdr:sp macro="" textlink="">
      <xdr:nvSpPr>
        <xdr:cNvPr id="4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37255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5837"/>
    <xdr:sp macro="" textlink="">
      <xdr:nvSpPr>
        <xdr:cNvPr id="4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37255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4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86118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4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86118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5837"/>
    <xdr:sp macro="" textlink="">
      <xdr:nvSpPr>
        <xdr:cNvPr id="4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861185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5837"/>
    <xdr:sp macro="" textlink="">
      <xdr:nvSpPr>
        <xdr:cNvPr id="4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861185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5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86118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5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86118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7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18694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7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18694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5837"/>
    <xdr:sp macro="" textlink="">
      <xdr:nvSpPr>
        <xdr:cNvPr id="7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238375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5837"/>
    <xdr:sp macro="" textlink="">
      <xdr:nvSpPr>
        <xdr:cNvPr id="8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238375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8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18694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8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18694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5837"/>
    <xdr:sp macro="" textlink="">
      <xdr:nvSpPr>
        <xdr:cNvPr id="8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212657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295837"/>
    <xdr:sp macro="" textlink="">
      <xdr:nvSpPr>
        <xdr:cNvPr id="8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212657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8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34124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8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34124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8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34124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10243"/>
    <xdr:sp macro="" textlink="">
      <xdr:nvSpPr>
        <xdr:cNvPr id="8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234124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295837"/>
    <xdr:sp macro="" textlink="">
      <xdr:nvSpPr>
        <xdr:cNvPr id="8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94405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295837"/>
    <xdr:sp macro="" textlink="">
      <xdr:nvSpPr>
        <xdr:cNvPr id="9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194405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304800" cy="295837"/>
    <xdr:sp macro="" textlink="">
      <xdr:nvSpPr>
        <xdr:cNvPr id="9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427101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304800" cy="295837"/>
    <xdr:sp macro="" textlink="">
      <xdr:nvSpPr>
        <xdr:cNvPr id="9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427101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176894</xdr:colOff>
      <xdr:row>104</xdr:row>
      <xdr:rowOff>122464</xdr:rowOff>
    </xdr:from>
    <xdr:to>
      <xdr:col>1</xdr:col>
      <xdr:colOff>1605646</xdr:colOff>
      <xdr:row>104</xdr:row>
      <xdr:rowOff>1074965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4608" y="65382321"/>
          <a:ext cx="1428752" cy="952501"/>
        </a:xfrm>
        <a:prstGeom prst="rect">
          <a:avLst/>
        </a:prstGeom>
      </xdr:spPr>
    </xdr:pic>
    <xdr:clientData/>
  </xdr:twoCellAnchor>
  <xdr:twoCellAnchor editAs="oneCell">
    <xdr:from>
      <xdr:col>1</xdr:col>
      <xdr:colOff>367393</xdr:colOff>
      <xdr:row>11</xdr:row>
      <xdr:rowOff>95250</xdr:rowOff>
    </xdr:from>
    <xdr:to>
      <xdr:col>1</xdr:col>
      <xdr:colOff>1443509</xdr:colOff>
      <xdr:row>12</xdr:row>
      <xdr:rowOff>451335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5107" y="4517571"/>
          <a:ext cx="1076116" cy="859549"/>
        </a:xfrm>
        <a:prstGeom prst="rect">
          <a:avLst/>
        </a:prstGeom>
      </xdr:spPr>
    </xdr:pic>
    <xdr:clientData fLocksWithSheet="0" fPrintsWithSheet="0"/>
  </xdr:twoCellAnchor>
  <xdr:oneCellAnchor>
    <xdr:from>
      <xdr:col>1</xdr:col>
      <xdr:colOff>0</xdr:colOff>
      <xdr:row>99</xdr:row>
      <xdr:rowOff>0</xdr:rowOff>
    </xdr:from>
    <xdr:ext cx="304800" cy="295837"/>
    <xdr:sp macro="" textlink="">
      <xdr:nvSpPr>
        <xdr:cNvPr id="10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527346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295837"/>
    <xdr:sp macro="" textlink="">
      <xdr:nvSpPr>
        <xdr:cNvPr id="11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527346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521291</xdr:colOff>
      <xdr:row>38</xdr:row>
      <xdr:rowOff>231322</xdr:rowOff>
    </xdr:from>
    <xdr:to>
      <xdr:col>1</xdr:col>
      <xdr:colOff>1114963</xdr:colOff>
      <xdr:row>38</xdr:row>
      <xdr:rowOff>936172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39005" y="25295679"/>
          <a:ext cx="593672" cy="70485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1</xdr:col>
      <xdr:colOff>489858</xdr:colOff>
      <xdr:row>39</xdr:row>
      <xdr:rowOff>218541</xdr:rowOff>
    </xdr:from>
    <xdr:to>
      <xdr:col>1</xdr:col>
      <xdr:colOff>1082483</xdr:colOff>
      <xdr:row>39</xdr:row>
      <xdr:rowOff>971550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7572" y="22030791"/>
          <a:ext cx="592625" cy="753009"/>
        </a:xfrm>
        <a:prstGeom prst="rect">
          <a:avLst/>
        </a:prstGeom>
      </xdr:spPr>
    </xdr:pic>
    <xdr:clientData fLocksWithSheet="0" fPrintsWithSheet="0"/>
  </xdr:twoCellAnchor>
  <xdr:oneCellAnchor>
    <xdr:from>
      <xdr:col>1</xdr:col>
      <xdr:colOff>0</xdr:colOff>
      <xdr:row>100</xdr:row>
      <xdr:rowOff>0</xdr:rowOff>
    </xdr:from>
    <xdr:ext cx="304800" cy="295837"/>
    <xdr:sp macro="" textlink="">
      <xdr:nvSpPr>
        <xdr:cNvPr id="10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765471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100</xdr:row>
      <xdr:rowOff>0</xdr:rowOff>
    </xdr:from>
    <xdr:ext cx="304800" cy="295837"/>
    <xdr:sp macro="" textlink="">
      <xdr:nvSpPr>
        <xdr:cNvPr id="11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765471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295837"/>
    <xdr:sp macro="" textlink="">
      <xdr:nvSpPr>
        <xdr:cNvPr id="12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708321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295837"/>
    <xdr:sp macro="" textlink="">
      <xdr:nvSpPr>
        <xdr:cNvPr id="12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708321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</xdr:col>
      <xdr:colOff>161019</xdr:colOff>
      <xdr:row>102</xdr:row>
      <xdr:rowOff>394608</xdr:rowOff>
    </xdr:from>
    <xdr:to>
      <xdr:col>1</xdr:col>
      <xdr:colOff>1564823</xdr:colOff>
      <xdr:row>103</xdr:row>
      <xdr:rowOff>925284</xdr:rowOff>
    </xdr:to>
    <xdr:grpSp>
      <xdr:nvGrpSpPr>
        <xdr:cNvPr id="122" name="Group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GrpSpPr/>
      </xdr:nvGrpSpPr>
      <xdr:grpSpPr>
        <a:xfrm>
          <a:off x="374464" y="65068558"/>
          <a:ext cx="1403804" cy="1800676"/>
          <a:chOff x="743179" y="46578385"/>
          <a:chExt cx="1965257" cy="3123247"/>
        </a:xfrm>
      </xdr:grpSpPr>
      <xdr:pic>
        <xdr:nvPicPr>
          <xdr:cNvPr id="123" name="Picture 122">
            <a:extLst>
              <a:ext uri="{FF2B5EF4-FFF2-40B4-BE49-F238E27FC236}">
                <a16:creationId xmlns:a16="http://schemas.microsoft.com/office/drawing/2014/main" id="{00000000-0008-0000-0100-00007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047983" y="46578385"/>
            <a:ext cx="999892" cy="788486"/>
          </a:xfrm>
          <a:prstGeom prst="rect">
            <a:avLst/>
          </a:prstGeom>
        </xdr:spPr>
      </xdr:pic>
      <xdr:pic>
        <xdr:nvPicPr>
          <xdr:cNvPr id="124" name="Picture 123">
            <a:extLst>
              <a:ext uri="{FF2B5EF4-FFF2-40B4-BE49-F238E27FC236}">
                <a16:creationId xmlns:a16="http://schemas.microsoft.com/office/drawing/2014/main" id="{00000000-0008-0000-0100-00007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743179" y="48890362"/>
            <a:ext cx="947508" cy="717476"/>
          </a:xfrm>
          <a:prstGeom prst="rect">
            <a:avLst/>
          </a:prstGeom>
        </xdr:spPr>
      </xdr:pic>
      <xdr:pic>
        <xdr:nvPicPr>
          <xdr:cNvPr id="125" name="Picture 124">
            <a:extLst>
              <a:ext uri="{FF2B5EF4-FFF2-40B4-BE49-F238E27FC236}">
                <a16:creationId xmlns:a16="http://schemas.microsoft.com/office/drawing/2014/main" id="{00000000-0008-0000-01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1711394" y="48910876"/>
            <a:ext cx="997042" cy="790756"/>
          </a:xfrm>
          <a:prstGeom prst="rect">
            <a:avLst/>
          </a:prstGeom>
        </xdr:spPr>
      </xdr:pic>
      <xdr:pic>
        <xdr:nvPicPr>
          <xdr:cNvPr id="126" name="Picture 125">
            <a:extLst>
              <a:ext uri="{FF2B5EF4-FFF2-40B4-BE49-F238E27FC236}">
                <a16:creationId xmlns:a16="http://schemas.microsoft.com/office/drawing/2014/main" id="{00000000-0008-0000-01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893988" y="47422594"/>
            <a:ext cx="1646222" cy="1405312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0</xdr:colOff>
      <xdr:row>99</xdr:row>
      <xdr:rowOff>0</xdr:rowOff>
    </xdr:from>
    <xdr:ext cx="304800" cy="295837"/>
    <xdr:sp macro="" textlink="">
      <xdr:nvSpPr>
        <xdr:cNvPr id="11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8661643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295837"/>
    <xdr:sp macro="" textlink="">
      <xdr:nvSpPr>
        <xdr:cNvPr id="11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8661643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428625</xdr:colOff>
      <xdr:row>22</xdr:row>
      <xdr:rowOff>111124</xdr:rowOff>
    </xdr:from>
    <xdr:to>
      <xdr:col>1</xdr:col>
      <xdr:colOff>1214698</xdr:colOff>
      <xdr:row>22</xdr:row>
      <xdr:rowOff>1082883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0875" y="9667874"/>
          <a:ext cx="786073" cy="971759"/>
        </a:xfrm>
        <a:prstGeom prst="rect">
          <a:avLst/>
        </a:prstGeom>
      </xdr:spPr>
    </xdr:pic>
    <xdr:clientData/>
  </xdr:twoCellAnchor>
  <xdr:twoCellAnchor editAs="oneCell">
    <xdr:from>
      <xdr:col>1</xdr:col>
      <xdr:colOff>460376</xdr:colOff>
      <xdr:row>21</xdr:row>
      <xdr:rowOff>118049</xdr:rowOff>
    </xdr:from>
    <xdr:to>
      <xdr:col>1</xdr:col>
      <xdr:colOff>1238250</xdr:colOff>
      <xdr:row>21</xdr:row>
      <xdr:rowOff>1105100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82626" y="8404799"/>
          <a:ext cx="777874" cy="9870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23</xdr:row>
      <xdr:rowOff>111125</xdr:rowOff>
    </xdr:from>
    <xdr:to>
      <xdr:col>1</xdr:col>
      <xdr:colOff>1251327</xdr:colOff>
      <xdr:row>23</xdr:row>
      <xdr:rowOff>1165423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3250" y="10525125"/>
          <a:ext cx="870327" cy="1054298"/>
        </a:xfrm>
        <a:prstGeom prst="rect">
          <a:avLst/>
        </a:prstGeom>
      </xdr:spPr>
    </xdr:pic>
    <xdr:clientData/>
  </xdr:twoCellAnchor>
  <xdr:twoCellAnchor editAs="oneCell">
    <xdr:from>
      <xdr:col>1</xdr:col>
      <xdr:colOff>386061</xdr:colOff>
      <xdr:row>43</xdr:row>
      <xdr:rowOff>296194</xdr:rowOff>
    </xdr:from>
    <xdr:to>
      <xdr:col>1</xdr:col>
      <xdr:colOff>1194147</xdr:colOff>
      <xdr:row>43</xdr:row>
      <xdr:rowOff>966475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flipH="1">
          <a:off x="608311" y="28220319"/>
          <a:ext cx="808086" cy="670281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412750</xdr:colOff>
      <xdr:row>42</xdr:row>
      <xdr:rowOff>265897</xdr:rowOff>
    </xdr:from>
    <xdr:to>
      <xdr:col>1</xdr:col>
      <xdr:colOff>1270000</xdr:colOff>
      <xdr:row>42</xdr:row>
      <xdr:rowOff>982387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35000" y="26920022"/>
          <a:ext cx="857250" cy="716490"/>
        </a:xfrm>
        <a:prstGeom prst="rect">
          <a:avLst/>
        </a:prstGeom>
      </xdr:spPr>
    </xdr:pic>
    <xdr:clientData/>
  </xdr:twoCellAnchor>
  <xdr:twoCellAnchor editAs="oneCell">
    <xdr:from>
      <xdr:col>1</xdr:col>
      <xdr:colOff>410409</xdr:colOff>
      <xdr:row>45</xdr:row>
      <xdr:rowOff>215360</xdr:rowOff>
    </xdr:from>
    <xdr:to>
      <xdr:col>1</xdr:col>
      <xdr:colOff>1224643</xdr:colOff>
      <xdr:row>45</xdr:row>
      <xdr:rowOff>885565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flipH="1">
          <a:off x="628123" y="35212931"/>
          <a:ext cx="814234" cy="670205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412755</xdr:colOff>
      <xdr:row>44</xdr:row>
      <xdr:rowOff>365064</xdr:rowOff>
    </xdr:from>
    <xdr:to>
      <xdr:col>1</xdr:col>
      <xdr:colOff>1195013</xdr:colOff>
      <xdr:row>44</xdr:row>
      <xdr:rowOff>1011889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35005" y="29559189"/>
          <a:ext cx="782258" cy="64682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17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44815125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17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44815125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7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44815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7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51656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7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64356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17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7705625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17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7705625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7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77056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8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805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18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448151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18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448151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8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64356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8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64356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18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64356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18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64356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8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64356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8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64356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9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297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9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297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19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55161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19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55161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9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297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20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297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20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42461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20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642461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10243"/>
    <xdr:sp macro="" textlink="">
      <xdr:nvSpPr>
        <xdr:cNvPr id="20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7059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10243"/>
    <xdr:sp macro="" textlink="">
      <xdr:nvSpPr>
        <xdr:cNvPr id="20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7059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10243"/>
    <xdr:sp macro="" textlink="">
      <xdr:nvSpPr>
        <xdr:cNvPr id="20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7059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10243"/>
    <xdr:sp macro="" textlink="">
      <xdr:nvSpPr>
        <xdr:cNvPr id="20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70596125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20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77056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20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577056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109</xdr:row>
      <xdr:rowOff>0</xdr:rowOff>
    </xdr:from>
    <xdr:ext cx="304800" cy="295837"/>
    <xdr:sp macro="" textlink="">
      <xdr:nvSpPr>
        <xdr:cNvPr id="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214313" y="4376737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109</xdr:row>
      <xdr:rowOff>0</xdr:rowOff>
    </xdr:from>
    <xdr:ext cx="304800" cy="295837"/>
    <xdr:sp macro="" textlink="">
      <xdr:nvSpPr>
        <xdr:cNvPr id="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14313" y="4376737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295837"/>
    <xdr:sp macro="" textlink="">
      <xdr:nvSpPr>
        <xdr:cNvPr id="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444341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295837"/>
    <xdr:sp macro="" textlink="">
      <xdr:nvSpPr>
        <xdr:cNvPr id="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44434125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10243"/>
    <xdr:sp macro="" textlink="">
      <xdr:nvSpPr>
        <xdr:cNvPr id="1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340042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1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3419475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1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3419475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1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3419475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2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3419475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2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222250" y="3419475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</xdr:col>
      <xdr:colOff>361949</xdr:colOff>
      <xdr:row>3</xdr:row>
      <xdr:rowOff>28574</xdr:rowOff>
    </xdr:from>
    <xdr:to>
      <xdr:col>1</xdr:col>
      <xdr:colOff>1095374</xdr:colOff>
      <xdr:row>3</xdr:row>
      <xdr:rowOff>464735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9663" y="545645"/>
          <a:ext cx="733425" cy="43616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95</xdr:row>
      <xdr:rowOff>0</xdr:rowOff>
    </xdr:from>
    <xdr:ext cx="304800" cy="295837"/>
    <xdr:sp macro="" textlink="">
      <xdr:nvSpPr>
        <xdr:cNvPr id="1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803571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295837"/>
    <xdr:sp macro="" textlink="">
      <xdr:nvSpPr>
        <xdr:cNvPr id="1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6803571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354694</xdr:colOff>
      <xdr:row>99</xdr:row>
      <xdr:rowOff>367393</xdr:rowOff>
    </xdr:from>
    <xdr:ext cx="809624" cy="613920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72408" y="49393929"/>
          <a:ext cx="809624" cy="61392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</xdr:row>
      <xdr:rowOff>0</xdr:rowOff>
    </xdr:from>
    <xdr:ext cx="304800" cy="310243"/>
    <xdr:sp macro="" textlink="">
      <xdr:nvSpPr>
        <xdr:cNvPr id="3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4925786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105</xdr:row>
      <xdr:rowOff>0</xdr:rowOff>
    </xdr:from>
    <xdr:ext cx="304800" cy="295837"/>
    <xdr:sp macro="" textlink="">
      <xdr:nvSpPr>
        <xdr:cNvPr id="1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0616071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105</xdr:row>
      <xdr:rowOff>0</xdr:rowOff>
    </xdr:from>
    <xdr:ext cx="304800" cy="295837"/>
    <xdr:sp macro="" textlink="">
      <xdr:nvSpPr>
        <xdr:cNvPr id="1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0616071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</xdr:col>
      <xdr:colOff>330440</xdr:colOff>
      <xdr:row>107</xdr:row>
      <xdr:rowOff>202149</xdr:rowOff>
    </xdr:from>
    <xdr:to>
      <xdr:col>1</xdr:col>
      <xdr:colOff>1336414</xdr:colOff>
      <xdr:row>107</xdr:row>
      <xdr:rowOff>1006929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48154" y="40247970"/>
          <a:ext cx="1005974" cy="804780"/>
        </a:xfrm>
        <a:prstGeom prst="rect">
          <a:avLst/>
        </a:prstGeom>
      </xdr:spPr>
    </xdr:pic>
    <xdr:clientData/>
  </xdr:twoCellAnchor>
  <xdr:twoCellAnchor>
    <xdr:from>
      <xdr:col>1</xdr:col>
      <xdr:colOff>413140</xdr:colOff>
      <xdr:row>108</xdr:row>
      <xdr:rowOff>245995</xdr:rowOff>
    </xdr:from>
    <xdr:to>
      <xdr:col>1</xdr:col>
      <xdr:colOff>1115786</xdr:colOff>
      <xdr:row>108</xdr:row>
      <xdr:rowOff>1143080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0854" y="41557281"/>
          <a:ext cx="702646" cy="89708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14</xdr:row>
      <xdr:rowOff>0</xdr:rowOff>
    </xdr:from>
    <xdr:ext cx="304800" cy="295837"/>
    <xdr:sp macro="" textlink="">
      <xdr:nvSpPr>
        <xdr:cNvPr id="6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9760071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295837"/>
    <xdr:sp macro="" textlink="">
      <xdr:nvSpPr>
        <xdr:cNvPr id="6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9760071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</xdr:col>
      <xdr:colOff>289618</xdr:colOff>
      <xdr:row>16</xdr:row>
      <xdr:rowOff>93290</xdr:rowOff>
    </xdr:from>
    <xdr:to>
      <xdr:col>1</xdr:col>
      <xdr:colOff>1537608</xdr:colOff>
      <xdr:row>16</xdr:row>
      <xdr:rowOff>1091683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07332" y="7740504"/>
          <a:ext cx="1247990" cy="998393"/>
        </a:xfrm>
        <a:prstGeom prst="rect">
          <a:avLst/>
        </a:prstGeom>
      </xdr:spPr>
    </xdr:pic>
    <xdr:clientData/>
  </xdr:twoCellAnchor>
  <xdr:twoCellAnchor>
    <xdr:from>
      <xdr:col>1</xdr:col>
      <xdr:colOff>149678</xdr:colOff>
      <xdr:row>14</xdr:row>
      <xdr:rowOff>530679</xdr:rowOff>
    </xdr:from>
    <xdr:to>
      <xdr:col>1</xdr:col>
      <xdr:colOff>1588156</xdr:colOff>
      <xdr:row>15</xdr:row>
      <xdr:rowOff>503465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67392" y="40290750"/>
          <a:ext cx="1438478" cy="1238251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3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363964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4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5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5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5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5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5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2100"/>
    <xdr:sp macro="" textlink="">
      <xdr:nvSpPr>
        <xdr:cNvPr id="6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10243"/>
    <xdr:sp macro="" textlink="">
      <xdr:nvSpPr>
        <xdr:cNvPr id="6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6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295837"/>
    <xdr:sp macro="" textlink="">
      <xdr:nvSpPr>
        <xdr:cNvPr id="6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27554464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10243"/>
    <xdr:sp macro="" textlink="">
      <xdr:nvSpPr>
        <xdr:cNvPr id="6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589107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292100"/>
    <xdr:sp macro="" textlink="">
      <xdr:nvSpPr>
        <xdr:cNvPr id="7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292100"/>
    <xdr:sp macro="" textlink="">
      <xdr:nvSpPr>
        <xdr:cNvPr id="7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310243"/>
    <xdr:sp macro="" textlink="">
      <xdr:nvSpPr>
        <xdr:cNvPr id="7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295837"/>
    <xdr:sp macro="" textlink="">
      <xdr:nvSpPr>
        <xdr:cNvPr id="7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295837"/>
    <xdr:sp macro="" textlink="">
      <xdr:nvSpPr>
        <xdr:cNvPr id="9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292100"/>
    <xdr:sp macro="" textlink="">
      <xdr:nvSpPr>
        <xdr:cNvPr id="9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292100"/>
    <xdr:sp macro="" textlink="">
      <xdr:nvSpPr>
        <xdr:cNvPr id="9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310243"/>
    <xdr:sp macro="" textlink="">
      <xdr:nvSpPr>
        <xdr:cNvPr id="9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295837"/>
    <xdr:sp macro="" textlink="">
      <xdr:nvSpPr>
        <xdr:cNvPr id="9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295837"/>
    <xdr:sp macro="" textlink="">
      <xdr:nvSpPr>
        <xdr:cNvPr id="9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217714" y="32834036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390908</xdr:colOff>
      <xdr:row>28</xdr:row>
      <xdr:rowOff>134109</xdr:rowOff>
    </xdr:from>
    <xdr:ext cx="820468" cy="1004686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08622" y="16190538"/>
          <a:ext cx="820468" cy="1004686"/>
        </a:xfrm>
        <a:prstGeom prst="rect">
          <a:avLst/>
        </a:prstGeom>
      </xdr:spPr>
    </xdr:pic>
    <xdr:clientData/>
  </xdr:oneCellAnchor>
  <xdr:oneCellAnchor>
    <xdr:from>
      <xdr:col>1</xdr:col>
      <xdr:colOff>428224</xdr:colOff>
      <xdr:row>27</xdr:row>
      <xdr:rowOff>168818</xdr:rowOff>
    </xdr:from>
    <xdr:ext cx="781428" cy="902190"/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45938" y="14959782"/>
          <a:ext cx="781428" cy="902190"/>
        </a:xfrm>
        <a:prstGeom prst="rect">
          <a:avLst/>
        </a:prstGeom>
      </xdr:spPr>
    </xdr:pic>
    <xdr:clientData/>
  </xdr:oneCellAnchor>
  <xdr:oneCellAnchor>
    <xdr:from>
      <xdr:col>1</xdr:col>
      <xdr:colOff>408214</xdr:colOff>
      <xdr:row>26</xdr:row>
      <xdr:rowOff>149679</xdr:rowOff>
    </xdr:from>
    <xdr:ext cx="898072" cy="1054324"/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25928" y="13675179"/>
          <a:ext cx="898072" cy="1054324"/>
        </a:xfrm>
        <a:prstGeom prst="rect">
          <a:avLst/>
        </a:prstGeom>
      </xdr:spPr>
    </xdr:pic>
    <xdr:clientData/>
  </xdr:oneCellAnchor>
  <xdr:oneCellAnchor>
    <xdr:from>
      <xdr:col>1</xdr:col>
      <xdr:colOff>334576</xdr:colOff>
      <xdr:row>29</xdr:row>
      <xdr:rowOff>189908</xdr:rowOff>
    </xdr:from>
    <xdr:ext cx="847656" cy="968946"/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52290" y="17511801"/>
          <a:ext cx="847656" cy="968946"/>
        </a:xfrm>
        <a:prstGeom prst="rect">
          <a:avLst/>
        </a:prstGeom>
      </xdr:spPr>
    </xdr:pic>
    <xdr:clientData/>
  </xdr:oneCellAnchor>
  <xdr:oneCellAnchor>
    <xdr:from>
      <xdr:col>1</xdr:col>
      <xdr:colOff>321465</xdr:colOff>
      <xdr:row>30</xdr:row>
      <xdr:rowOff>177810</xdr:rowOff>
    </xdr:from>
    <xdr:ext cx="855418" cy="974121"/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39179" y="18765167"/>
          <a:ext cx="855418" cy="974121"/>
        </a:xfrm>
        <a:prstGeom prst="rect">
          <a:avLst/>
        </a:prstGeom>
      </xdr:spPr>
    </xdr:pic>
    <xdr:clientData/>
  </xdr:oneCellAnchor>
  <xdr:oneCellAnchor>
    <xdr:from>
      <xdr:col>1</xdr:col>
      <xdr:colOff>343572</xdr:colOff>
      <xdr:row>31</xdr:row>
      <xdr:rowOff>144450</xdr:rowOff>
    </xdr:from>
    <xdr:ext cx="858168" cy="1039371"/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61286" y="19997271"/>
          <a:ext cx="858168" cy="1039371"/>
        </a:xfrm>
        <a:prstGeom prst="rect">
          <a:avLst/>
        </a:prstGeom>
      </xdr:spPr>
    </xdr:pic>
    <xdr:clientData/>
  </xdr:oneCellAnchor>
  <xdr:oneCellAnchor>
    <xdr:from>
      <xdr:col>1</xdr:col>
      <xdr:colOff>356300</xdr:colOff>
      <xdr:row>32</xdr:row>
      <xdr:rowOff>140297</xdr:rowOff>
    </xdr:from>
    <xdr:ext cx="850909" cy="994181"/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74014" y="21258583"/>
          <a:ext cx="850909" cy="994181"/>
        </a:xfrm>
        <a:prstGeom prst="rect">
          <a:avLst/>
        </a:prstGeom>
      </xdr:spPr>
    </xdr:pic>
    <xdr:clientData/>
  </xdr:oneCellAnchor>
  <xdr:twoCellAnchor>
    <xdr:from>
      <xdr:col>1</xdr:col>
      <xdr:colOff>400898</xdr:colOff>
      <xdr:row>33</xdr:row>
      <xdr:rowOff>159976</xdr:rowOff>
    </xdr:from>
    <xdr:to>
      <xdr:col>1</xdr:col>
      <xdr:colOff>1238250</xdr:colOff>
      <xdr:row>33</xdr:row>
      <xdr:rowOff>1123029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18612" y="22543726"/>
          <a:ext cx="837352" cy="963053"/>
        </a:xfrm>
        <a:prstGeom prst="rect">
          <a:avLst/>
        </a:prstGeom>
      </xdr:spPr>
    </xdr:pic>
    <xdr:clientData/>
  </xdr:twoCellAnchor>
  <xdr:twoCellAnchor>
    <xdr:from>
      <xdr:col>1</xdr:col>
      <xdr:colOff>379398</xdr:colOff>
      <xdr:row>34</xdr:row>
      <xdr:rowOff>133636</xdr:rowOff>
    </xdr:from>
    <xdr:to>
      <xdr:col>1</xdr:col>
      <xdr:colOff>1211036</xdr:colOff>
      <xdr:row>34</xdr:row>
      <xdr:rowOff>1058140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7112" y="23782850"/>
          <a:ext cx="831638" cy="924504"/>
        </a:xfrm>
        <a:prstGeom prst="rect">
          <a:avLst/>
        </a:prstGeom>
      </xdr:spPr>
    </xdr:pic>
    <xdr:clientData/>
  </xdr:twoCellAnchor>
  <xdr:twoCellAnchor>
    <xdr:from>
      <xdr:col>0</xdr:col>
      <xdr:colOff>148591</xdr:colOff>
      <xdr:row>37</xdr:row>
      <xdr:rowOff>257184</xdr:rowOff>
    </xdr:from>
    <xdr:to>
      <xdr:col>1</xdr:col>
      <xdr:colOff>1727392</xdr:colOff>
      <xdr:row>37</xdr:row>
      <xdr:rowOff>952500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A546F88-43EB-4982-9213-6B93C9724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1" y="27661970"/>
          <a:ext cx="1796515" cy="695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</xdr:row>
      <xdr:rowOff>176893</xdr:rowOff>
    </xdr:from>
    <xdr:to>
      <xdr:col>1</xdr:col>
      <xdr:colOff>1694308</xdr:colOff>
      <xdr:row>36</xdr:row>
      <xdr:rowOff>952501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AE7930-F301-49F7-B97D-A39AB0C15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26316214"/>
          <a:ext cx="1694308" cy="775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340179</xdr:colOff>
      <xdr:row>41</xdr:row>
      <xdr:rowOff>54974</xdr:rowOff>
    </xdr:from>
    <xdr:to>
      <xdr:col>1</xdr:col>
      <xdr:colOff>1264103</xdr:colOff>
      <xdr:row>41</xdr:row>
      <xdr:rowOff>993610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EE8174C9-8711-4183-8EB0-D67875094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35052545"/>
          <a:ext cx="923924" cy="938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366303</xdr:colOff>
      <xdr:row>40</xdr:row>
      <xdr:rowOff>149678</xdr:rowOff>
    </xdr:from>
    <xdr:to>
      <xdr:col>1</xdr:col>
      <xdr:colOff>1244217</xdr:colOff>
      <xdr:row>40</xdr:row>
      <xdr:rowOff>1058908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B861B889-5733-4537-B6B1-8B57DF6E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017" y="33881785"/>
          <a:ext cx="877914" cy="90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3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9EB3DC-5D10-4692-97BA-8278C68AC7CB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3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71E90D-067B-4600-BDB5-C252F8CA6E78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4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72062B-2476-4DDE-872B-87F11B0CFFA5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4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A1DF52-5271-43AB-9A45-7E42D5BE75DB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4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F39B8C-1E73-4C9E-B921-8AB9ED83E5BF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4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354BC8-123D-4985-9353-172A856FCF40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4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EED7AC-4268-4884-831E-B56628F503C8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4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C668E1-6992-4FEE-869C-DEE69E735FD1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4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D727FD-9F37-46BF-8259-614FDDA48922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4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02EF8B-B6BB-4BD4-AB0E-BE4AA755AF08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4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1D10E8-086A-48C1-B510-4A891034BDE5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4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405C39-2DA3-4256-93E1-13B2B6418069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5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EC596-30DA-45C7-AD7A-E37FF6ACFF9A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5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9901E3-CB36-4528-8B67-EEF0547D7C07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5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FF2AC6-3786-41BB-B770-4D73F07F6D3D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5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846ACA-A8F1-486C-BD3E-22B9CFAF722C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5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B2AE9A-BE86-4769-A27D-FE2771BA04FD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5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4D3AE8-B519-44FC-A70D-3FBFFC2F3A54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5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50D0BC-B22F-47AA-8297-AFAFC0A4E49B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5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77192D-A3A7-4959-AFA0-8C3BC28763BE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5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64590C-27E9-4FF8-A679-C1F444B5D427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5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7AAAA0-B50C-4821-A31A-1C1AA682E957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6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56202C-E1DB-4FEF-A0CB-916A9B6B28E9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6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C29D0-1001-4AF4-BD69-D858109249BB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6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CCBF82-0305-4213-9AE1-E8EA89FD2BFD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6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490295-7BF1-4C7D-8819-78721D2D97BD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6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923671-F4D6-45E1-B667-D9E689B0007E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65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0CCAC2-5591-4295-A6B1-07BE0EBB03B6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66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EF422C-7BCD-4788-9C82-9FBAA968E253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67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8360EE-0A12-4A5E-867A-B5E8136A8E1C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68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B412D2-3F53-4818-94E0-395FEB950400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6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9B5BA8-1533-4821-BD12-16F2D1A2D300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7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44683E-100C-4EE0-B68F-0104F80BFBC0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7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FA601F-80D3-4032-BAC0-EC8016D95D3C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8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B82339-167F-4176-86AA-B0C71B56BCC3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19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01E46E-2D2B-4489-B918-59B0D49644CE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9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1A1E17-30CA-4496-B258-154997CB5696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192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A899F8-D976-43BF-A75A-05C76251825A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93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830594-A9EF-442A-97F1-7F713265FD47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2100"/>
    <xdr:sp macro="" textlink="">
      <xdr:nvSpPr>
        <xdr:cNvPr id="194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4D4503-182F-47FF-8F53-10193E166612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243"/>
    <xdr:sp macro="" textlink="">
      <xdr:nvSpPr>
        <xdr:cNvPr id="209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1B810B-4D2E-4952-8C35-2C3C60B846F6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210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15F8DF-7CD2-4D14-A7AF-57674E8C4923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295837"/>
    <xdr:sp macro="" textlink="">
      <xdr:nvSpPr>
        <xdr:cNvPr id="211" name="AutoShape 2" descr="https://pvi.samsung.com/common/common.do?mode=getThumbnailImage&amp;content_id=B9C8EE54-24FD-4354-8AB9-89EBF67B2B3B&amp;img_cat_cd=S&amp;file_type=1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AF93C-A8B5-4952-A305-B534B1D83770}"/>
            </a:ext>
          </a:extLst>
        </xdr:cNvPr>
        <xdr:cNvSpPr>
          <a:spLocks noChangeAspect="1" noChangeArrowheads="1"/>
        </xdr:cNvSpPr>
      </xdr:nvSpPr>
      <xdr:spPr bwMode="auto">
        <a:xfrm>
          <a:off x="215900" y="48209200"/>
          <a:ext cx="304800" cy="29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285751</xdr:colOff>
      <xdr:row>6</xdr:row>
      <xdr:rowOff>147542</xdr:rowOff>
    </xdr:from>
    <xdr:to>
      <xdr:col>1</xdr:col>
      <xdr:colOff>1222375</xdr:colOff>
      <xdr:row>6</xdr:row>
      <xdr:rowOff>673100</xdr:rowOff>
    </xdr:to>
    <xdr:pic>
      <xdr:nvPicPr>
        <xdr:cNvPr id="56" name="Picture 55" descr="60W Power Adapter (ไม่รวมสายเคเบิล) Front Black ">
          <a:extLst>
            <a:ext uri="{FF2B5EF4-FFF2-40B4-BE49-F238E27FC236}">
              <a16:creationId xmlns:a16="http://schemas.microsoft.com/office/drawing/2014/main" id="{CA10974F-DC07-4F1D-AB70-B984204E2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1" y="2687542"/>
          <a:ext cx="936624" cy="52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507184</xdr:colOff>
      <xdr:row>46</xdr:row>
      <xdr:rowOff>277777</xdr:rowOff>
    </xdr:from>
    <xdr:to>
      <xdr:col>1</xdr:col>
      <xdr:colOff>1349375</xdr:colOff>
      <xdr:row>46</xdr:row>
      <xdr:rowOff>1081936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9A0DD6DA-F93C-4BB4-8D55-8E179739D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23084" y="42740227"/>
          <a:ext cx="842191" cy="804159"/>
        </a:xfrm>
        <a:prstGeom prst="rect">
          <a:avLst/>
        </a:prstGeom>
      </xdr:spPr>
    </xdr:pic>
    <xdr:clientData/>
  </xdr:twoCellAnchor>
  <xdr:twoCellAnchor editAs="oneCell">
    <xdr:from>
      <xdr:col>1</xdr:col>
      <xdr:colOff>554810</xdr:colOff>
      <xdr:row>47</xdr:row>
      <xdr:rowOff>288118</xdr:rowOff>
    </xdr:from>
    <xdr:to>
      <xdr:col>1</xdr:col>
      <xdr:colOff>1363187</xdr:colOff>
      <xdr:row>47</xdr:row>
      <xdr:rowOff>1096203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49D57D30-6B2A-44A5-A984-C9C7935E3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70710" y="44020568"/>
          <a:ext cx="808377" cy="808085"/>
        </a:xfrm>
        <a:prstGeom prst="rect">
          <a:avLst/>
        </a:prstGeom>
      </xdr:spPr>
    </xdr:pic>
    <xdr:clientData/>
  </xdr:twoCellAnchor>
  <xdr:twoCellAnchor editAs="oneCell">
    <xdr:from>
      <xdr:col>1</xdr:col>
      <xdr:colOff>521607</xdr:colOff>
      <xdr:row>48</xdr:row>
      <xdr:rowOff>220532</xdr:rowOff>
    </xdr:from>
    <xdr:to>
      <xdr:col>1</xdr:col>
      <xdr:colOff>1378226</xdr:colOff>
      <xdr:row>48</xdr:row>
      <xdr:rowOff>1052242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92A1143E-0352-4303-9DB1-15484958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37507" y="45222982"/>
          <a:ext cx="856619" cy="8317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sth.sharepoint.com/Puy%20Data/Samsung%20Job/Setup%20Price/BHC/MM18/AKKS/COST/630/630&#44396;&#475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Puy%20Data/Samsung%20Job/Setup%20Price/BHC/MM18/AKKS/COST/630/630&#44396;&#4758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&#48177;&#50629;/&#9733;%20GPM&#50629;&#47924;/4.%20&#54032;&#44032;&#54408;&#51032;/'18.4Q/181018_18.Q4%20SMP%20&#44428;&#50669;&#48324;%20&#47784;&#45944;&#48324;%20&#44032;&#44201;%20&#49552;&#51061;&#54364;%20&#48143;%20&#49552;&#48516;&#54364;_v9.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"/>
      <sheetName val="Trend"/>
      <sheetName val="항목별"/>
      <sheetName val="사용법"/>
      <sheetName val="630구매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요약장표"/>
      <sheetName val="18.4Q 손분표"/>
      <sheetName val="판가표"/>
      <sheetName val="OH, 판차"/>
      <sheetName val="진짜 basic match"/>
      <sheetName val="재료비"/>
      <sheetName val="Sheet1"/>
      <sheetName val="18_4Q_손분표1"/>
      <sheetName val="OH,_판차1"/>
      <sheetName val="진짜_basic_match1"/>
      <sheetName val="18_4Q_손분표"/>
      <sheetName val="OH,_판차"/>
      <sheetName val="진짜_basic_match"/>
      <sheetName val="total"/>
      <sheetName val="DATASHT2"/>
      <sheetName val="반도체"/>
      <sheetName val="IMEI_SERAIL_VALIDATE_2020020401"/>
      <sheetName val="2020 SOI Payment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amsung.com/th/mobile-accessories/usb-type-c-to-type-c-white-ep-dn975bwegww/" TargetMode="External"/><Relationship Id="rId18" Type="http://schemas.openxmlformats.org/officeDocument/2006/relationships/hyperlink" Target="https://www.samsung.com/th/watches/galaxy-fit/galaxy-fit3-pink-gold-bluetooth-sm-r390nidaasa/buy/" TargetMode="External"/><Relationship Id="rId26" Type="http://schemas.openxmlformats.org/officeDocument/2006/relationships/hyperlink" Target="https://www.samsung.com/th/audio-sound/galaxy-buds/galaxy-buds3-pro-white-sm-r630nzwaasa/" TargetMode="External"/><Relationship Id="rId3" Type="http://schemas.openxmlformats.org/officeDocument/2006/relationships/hyperlink" Target="https://www.samsung.com/th/mobile-accessories/super-fast-wireless-charger-duo-white-ep-p5400bwegww/" TargetMode="External"/><Relationship Id="rId21" Type="http://schemas.openxmlformats.org/officeDocument/2006/relationships/hyperlink" Target="https://www.samsung.com/th/business/audio-sound/galaxy-buds/galaxy-buds-fe-graphite-sm-r400nzaaasa/" TargetMode="External"/><Relationship Id="rId7" Type="http://schemas.openxmlformats.org/officeDocument/2006/relationships/hyperlink" Target="https://www.samsung.com/th/mobile-accessories/galaxy-tab-a9-plus-book-cover-black-ef-bx210tbegww/" TargetMode="External"/><Relationship Id="rId12" Type="http://schemas.openxmlformats.org/officeDocument/2006/relationships/hyperlink" Target="https://www.samsung.com/th/mobile-accessories/usb-type-c-to-type-c-black-ep-dn975bbegww/" TargetMode="External"/><Relationship Id="rId17" Type="http://schemas.openxmlformats.org/officeDocument/2006/relationships/hyperlink" Target="https://www.samsung.com/th/mobile-accessories/45w-power-adapter-black-ep-t4511xbegth/" TargetMode="External"/><Relationship Id="rId25" Type="http://schemas.openxmlformats.org/officeDocument/2006/relationships/hyperlink" Target="https://www.samsung.com/th/audio-sound/galaxy-buds/galaxy-buds3-pro-silver-sm-r630nzaaasa/" TargetMode="External"/><Relationship Id="rId33" Type="http://schemas.openxmlformats.org/officeDocument/2006/relationships/hyperlink" Target="https://www.samsung.com/th/audio-sound/galaxy-buds/galaxy-buds3-pro-white-sm-r630nzwaasa/" TargetMode="External"/><Relationship Id="rId2" Type="http://schemas.openxmlformats.org/officeDocument/2006/relationships/hyperlink" Target="https://www.samsung.com/th/mobile-accessories/super-fast-wireless-charger-duo-dark-gray-ep-p5400bbegww/" TargetMode="External"/><Relationship Id="rId16" Type="http://schemas.openxmlformats.org/officeDocument/2006/relationships/hyperlink" Target="https://www.samsung.com/th/mobile-accessories/25w-power-adapter-white-ep-t2510nwegth/" TargetMode="External"/><Relationship Id="rId20" Type="http://schemas.openxmlformats.org/officeDocument/2006/relationships/hyperlink" Target="https://www.samsung.com/th/watches/galaxy-fit/galaxy-fit3-silver-bluetooth-sm-r390nzsaasa/buy/" TargetMode="External"/><Relationship Id="rId29" Type="http://schemas.openxmlformats.org/officeDocument/2006/relationships/hyperlink" Target="https://www.samsung.com/th/business/audio-sound/galaxy-buds/galaxy-buds-fe-graphite-sm-r400nzaaasa/" TargetMode="External"/><Relationship Id="rId1" Type="http://schemas.openxmlformats.org/officeDocument/2006/relationships/hyperlink" Target="https://www.samsung.com/th/mobile-accessories/combo-cable-dg930d-ep-dg930dwegww/" TargetMode="External"/><Relationship Id="rId6" Type="http://schemas.openxmlformats.org/officeDocument/2006/relationships/hyperlink" Target="https://www.samsung.com/th/mobile-accessories/galaxy-tab-a9-plus-book-cover-black-ef-bx210tbegww/" TargetMode="External"/><Relationship Id="rId11" Type="http://schemas.openxmlformats.org/officeDocument/2006/relationships/hyperlink" Target="https://www.samsung.com/th/mobile-accessories/galaxy-smarttag2-white-ei-t5600bwegww/" TargetMode="External"/><Relationship Id="rId24" Type="http://schemas.openxmlformats.org/officeDocument/2006/relationships/hyperlink" Target="https://www.samsung.com/th/audio-sound/galaxy-buds/galaxy-buds3-white-sm-r530nzwaasa/" TargetMode="External"/><Relationship Id="rId32" Type="http://schemas.openxmlformats.org/officeDocument/2006/relationships/hyperlink" Target="https://www.samsung.com/th/audio-sound/galaxy-buds/galaxy-buds3-pro-silver-sm-r630nzaaasa/" TargetMode="External"/><Relationship Id="rId5" Type="http://schemas.openxmlformats.org/officeDocument/2006/relationships/hyperlink" Target="https://www.samsung.com/th/business/mobile-accessories/galaxy-tab-a9-book-cover-black-ef-bx110tbegww/" TargetMode="External"/><Relationship Id="rId15" Type="http://schemas.openxmlformats.org/officeDocument/2006/relationships/hyperlink" Target="https://www.samsung.com/th/business/mobile-accessories/25w-power-adapter-black-ep-t2510nbegth/" TargetMode="External"/><Relationship Id="rId23" Type="http://schemas.openxmlformats.org/officeDocument/2006/relationships/hyperlink" Target="https://www.samsung.com/th/audio-sound/galaxy-buds/galaxy-buds3-silver-sm-r530nzaaasa/" TargetMode="External"/><Relationship Id="rId28" Type="http://schemas.openxmlformats.org/officeDocument/2006/relationships/hyperlink" Target="https://www.samsung.com/th/business/audio-sound/galaxy-buds/galaxy-buds-fe-graphite-sm-r400nzaaasa/" TargetMode="External"/><Relationship Id="rId10" Type="http://schemas.openxmlformats.org/officeDocument/2006/relationships/hyperlink" Target="https://www.samsung.com/th/mobile-accessories/galaxy-smarttag2-black-ei-t5600bbegww/" TargetMode="External"/><Relationship Id="rId19" Type="http://schemas.openxmlformats.org/officeDocument/2006/relationships/hyperlink" Target="https://www.samsung.com/th/watches/galaxy-fit/galaxy-fit3-gray-bluetooth-sm-r390nzaaasa/buy/" TargetMode="External"/><Relationship Id="rId31" Type="http://schemas.openxmlformats.org/officeDocument/2006/relationships/hyperlink" Target="https://www.samsung.com/th/audio-sound/galaxy-buds/galaxy-buds3-white-sm-r530nzwaasa/" TargetMode="External"/><Relationship Id="rId4" Type="http://schemas.openxmlformats.org/officeDocument/2006/relationships/hyperlink" Target="https://www.samsung.com/th/mobile-accessories/35w-power-adapter-duo-black-ep-ta220nbegww/" TargetMode="External"/><Relationship Id="rId9" Type="http://schemas.openxmlformats.org/officeDocument/2006/relationships/hyperlink" Target="https://www.samsung.com/th/mobile-accessories/galaxy-tab-a9-plus-book-cover-white-ef-bx210twegww/" TargetMode="External"/><Relationship Id="rId14" Type="http://schemas.openxmlformats.org/officeDocument/2006/relationships/hyperlink" Target="https://www.samsung.com/th/mobile-accessories/40w-car-charger-duo-black-ep-l4020nbegww/" TargetMode="External"/><Relationship Id="rId22" Type="http://schemas.openxmlformats.org/officeDocument/2006/relationships/hyperlink" Target="https://www.samsung.com/th/business/audio-sound/galaxy-buds/galaxy-buds-fe-mystic-white-sm-r400nzwaasa/" TargetMode="External"/><Relationship Id="rId27" Type="http://schemas.openxmlformats.org/officeDocument/2006/relationships/hyperlink" Target="https://www.samsung.com/th/mobile-accessories/45w-power-adapter-black-ep-t4511xbegth/" TargetMode="External"/><Relationship Id="rId30" Type="http://schemas.openxmlformats.org/officeDocument/2006/relationships/hyperlink" Target="https://www.samsung.com/th/audio-sound/galaxy-buds/galaxy-buds3-silver-sm-r530nzaaasa/" TargetMode="External"/><Relationship Id="rId8" Type="http://schemas.openxmlformats.org/officeDocument/2006/relationships/hyperlink" Target="https://www.samsung.com/th/mobile-accessories/galaxy-tab-a9-plus-book-cover-blue-ef-bx210tlegww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amsung.com/th/watches/galaxy-fit/galaxy-fit3-silver-bluetooth-sm-r390nzsaasa/buy/" TargetMode="External"/><Relationship Id="rId18" Type="http://schemas.openxmlformats.org/officeDocument/2006/relationships/hyperlink" Target="https://www.samsung.com/th/audio-sound/galaxy-buds/galaxy-buds3-silver-sm-r530nzaaasa/" TargetMode="External"/><Relationship Id="rId26" Type="http://schemas.openxmlformats.org/officeDocument/2006/relationships/hyperlink" Target="https://www.samsung.com/th/mobile-accessories/galaxy-tab-a9-plus-book-cover-white-ef-bx210twegww/" TargetMode="External"/><Relationship Id="rId3" Type="http://schemas.openxmlformats.org/officeDocument/2006/relationships/hyperlink" Target="https://www.samsung.com/th/mobile-accessories/25w-power-adapter-white-ep-t2510nwegth/" TargetMode="External"/><Relationship Id="rId21" Type="http://schemas.openxmlformats.org/officeDocument/2006/relationships/hyperlink" Target="https://www.samsung.com/th/mobile-accessories/40w-car-charger-duo-black-ep-l4020nbegww/" TargetMode="External"/><Relationship Id="rId34" Type="http://schemas.openxmlformats.org/officeDocument/2006/relationships/hyperlink" Target="https://www.samsung.com/th/mobile-accessories/60w-power-adapter-black-ep-t6010nbegth/?msockid=02ee5c6d08d16f543a474a85090c6e47" TargetMode="External"/><Relationship Id="rId7" Type="http://schemas.openxmlformats.org/officeDocument/2006/relationships/hyperlink" Target="https://www.samsung.com/th/mobile-accessories/super-fast-wireless-charger-duo-white-ep-p5400bwegww/" TargetMode="External"/><Relationship Id="rId12" Type="http://schemas.openxmlformats.org/officeDocument/2006/relationships/hyperlink" Target="https://www.samsung.com/th/watches/galaxy-fit/galaxy-fit3-gray-bluetooth-sm-r390nzaaasa/buy/" TargetMode="External"/><Relationship Id="rId17" Type="http://schemas.openxmlformats.org/officeDocument/2006/relationships/hyperlink" Target="https://www.samsung.com/th/audio-sound/galaxy-buds/galaxy-buds3-pro-white-sm-r630nzwaasa/" TargetMode="External"/><Relationship Id="rId25" Type="http://schemas.openxmlformats.org/officeDocument/2006/relationships/hyperlink" Target="https://www.samsung.com/th/mobile-accessories/galaxy-tab-a9-plus-book-cover-blue-ef-bx210tlegww/" TargetMode="External"/><Relationship Id="rId33" Type="http://schemas.openxmlformats.org/officeDocument/2006/relationships/hyperlink" Target="https://www.samsung.com/th/mobile-accessories/galaxy-tab-s10-fe-ai-keyboard-cover-black-gp-fcx526nnbbh/?msockid=02ee5c6d08d16f543a474a85090c6e47" TargetMode="External"/><Relationship Id="rId2" Type="http://schemas.openxmlformats.org/officeDocument/2006/relationships/hyperlink" Target="https://www.samsung.com/th/business/mobile-accessories/25w-power-adapter-black-ep-t2510nbegth/" TargetMode="External"/><Relationship Id="rId16" Type="http://schemas.openxmlformats.org/officeDocument/2006/relationships/hyperlink" Target="https://www.samsung.com/th/audio-sound/galaxy-buds/galaxy-buds3-pro-silver-sm-r630nzaaasa/" TargetMode="External"/><Relationship Id="rId20" Type="http://schemas.openxmlformats.org/officeDocument/2006/relationships/hyperlink" Target="https://www.samsung.com/th/mobile-accessories/35w-power-adapter-duo-black-ep-ta220nbegww/" TargetMode="External"/><Relationship Id="rId29" Type="http://schemas.openxmlformats.org/officeDocument/2006/relationships/hyperlink" Target="https://www.samsung.com/th/mobile-accessories/galaxy-tab-a9-plus-book-cover-blue-ef-bx210tlegww/" TargetMode="External"/><Relationship Id="rId1" Type="http://schemas.openxmlformats.org/officeDocument/2006/relationships/hyperlink" Target="https://www.samsung.com/th/mobile-accessories/45w-power-adapter-black-ep-t4511xbegth/" TargetMode="External"/><Relationship Id="rId6" Type="http://schemas.openxmlformats.org/officeDocument/2006/relationships/hyperlink" Target="https://www.samsung.com/th/mobile-accessories/super-fast-wireless-charger-duo-dark-gray-ep-p5400bbegww/" TargetMode="External"/><Relationship Id="rId11" Type="http://schemas.openxmlformats.org/officeDocument/2006/relationships/hyperlink" Target="https://www.samsung.com/th/watches/galaxy-fit/galaxy-fit3-pink-gold-bluetooth-sm-r390nidaasa/buy/" TargetMode="External"/><Relationship Id="rId24" Type="http://schemas.openxmlformats.org/officeDocument/2006/relationships/hyperlink" Target="https://www.samsung.com/th/mobile-accessories/galaxy-tab-a9-plus-book-cover-black-ef-bx210tbegww/" TargetMode="External"/><Relationship Id="rId32" Type="http://schemas.openxmlformats.org/officeDocument/2006/relationships/hyperlink" Target="https://www.samsung.com/th/business/audio-sound/galaxy-buds/galaxy-buds-fe-graphite-sm-r400nzaaasa/" TargetMode="External"/><Relationship Id="rId5" Type="http://schemas.openxmlformats.org/officeDocument/2006/relationships/hyperlink" Target="https://www.samsung.com/th/mobile-accessories/usb-type-c-to-type-c-white-ep-dn975bwegww/" TargetMode="External"/><Relationship Id="rId15" Type="http://schemas.openxmlformats.org/officeDocument/2006/relationships/hyperlink" Target="https://www.samsung.com/th/business/audio-sound/galaxy-buds/galaxy-buds-fe-graphite-sm-r400nzaaasa/" TargetMode="External"/><Relationship Id="rId23" Type="http://schemas.openxmlformats.org/officeDocument/2006/relationships/hyperlink" Target="https://www.samsung.com/th/business/mobile-accessories/galaxy-tab-a9-book-cover-black-ef-bx110tbegww/" TargetMode="External"/><Relationship Id="rId28" Type="http://schemas.openxmlformats.org/officeDocument/2006/relationships/hyperlink" Target="https://www.samsung.com/th/mobile-accessories/galaxy-tab-s10-ultra-book-cover-keyboard-slim-ai-key-black-ef-dx920ubegth/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www.samsung.com/th/mobile-accessories/galaxy-tab-s10-plus-book-cover-keyboard-slim-ai-key-black-ef-dx820ubegth/" TargetMode="External"/><Relationship Id="rId19" Type="http://schemas.openxmlformats.org/officeDocument/2006/relationships/hyperlink" Target="https://www.samsung.com/th/audio-sound/galaxy-buds/galaxy-buds3-white-sm-r530nzwaasa/" TargetMode="External"/><Relationship Id="rId31" Type="http://schemas.openxmlformats.org/officeDocument/2006/relationships/hyperlink" Target="https://www.samsung.com/th/business/audio-sound/galaxy-buds/galaxy-buds-fe-graphite-sm-r400nzaaasa/" TargetMode="External"/><Relationship Id="rId4" Type="http://schemas.openxmlformats.org/officeDocument/2006/relationships/hyperlink" Target="https://www.samsung.com/th/mobile-accessories/usb-type-c-to-type-c-black-ep-dn975bbegww/" TargetMode="External"/><Relationship Id="rId9" Type="http://schemas.openxmlformats.org/officeDocument/2006/relationships/hyperlink" Target="https://www.samsung.com/th/mobile-accessories/galaxy-smarttag2-white-ei-t5600bwegww/" TargetMode="External"/><Relationship Id="rId14" Type="http://schemas.openxmlformats.org/officeDocument/2006/relationships/hyperlink" Target="https://www.samsung.com/th/business/audio-sound/galaxy-buds/galaxy-buds-fe-mystic-white-sm-r400nzwaasa/" TargetMode="External"/><Relationship Id="rId22" Type="http://schemas.openxmlformats.org/officeDocument/2006/relationships/hyperlink" Target="https://www.samsung.com/th/mobile-accessories/combo-cable-dg930d-ep-dg930dwegww/" TargetMode="External"/><Relationship Id="rId27" Type="http://schemas.openxmlformats.org/officeDocument/2006/relationships/hyperlink" Target="https://www.samsung.com/th/mobile-accessories/galaxy-tab-s9-smart-book-cover-black-ef-bx710pbegww/" TargetMode="External"/><Relationship Id="rId30" Type="http://schemas.openxmlformats.org/officeDocument/2006/relationships/hyperlink" Target="https://www.samsung.com/th/mobile-accessories/galaxy-tab-a9-plus-book-cover-white-ef-bx210twegww/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www.samsung.com/th/mobile-accessories/galaxy-smarttag2-black-ei-t5600bbegw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1" sqref="J1:J1048576"/>
    </sheetView>
  </sheetViews>
  <sheetFormatPr baseColWidth="10" defaultColWidth="9" defaultRowHeight="12"/>
  <cols>
    <col min="1" max="1" width="23.83203125" style="119" bestFit="1" customWidth="1"/>
    <col min="2" max="2" width="18.6640625" style="119" bestFit="1" customWidth="1"/>
    <col min="3" max="3" width="30.6640625" style="119" bestFit="1" customWidth="1"/>
    <col min="4" max="4" width="9.33203125" style="119" bestFit="1" customWidth="1"/>
    <col min="5" max="5" width="17.5" style="119" bestFit="1" customWidth="1"/>
    <col min="6" max="6" width="20" style="119" bestFit="1" customWidth="1"/>
    <col min="7" max="7" width="35.6640625" style="119" bestFit="1" customWidth="1"/>
    <col min="8" max="8" width="13.5" style="122" bestFit="1" customWidth="1"/>
    <col min="9" max="9" width="14" style="122" bestFit="1" customWidth="1"/>
    <col min="10" max="10" width="13" style="119" bestFit="1" customWidth="1"/>
    <col min="11" max="11" width="10" style="119" bestFit="1" customWidth="1"/>
    <col min="12" max="12" width="15.5" style="119" bestFit="1" customWidth="1"/>
    <col min="13" max="13" width="25.33203125" style="119" bestFit="1" customWidth="1"/>
    <col min="14" max="14" width="16.5" style="123" bestFit="1" customWidth="1"/>
    <col min="15" max="15" width="14.1640625" style="119" bestFit="1" customWidth="1"/>
    <col min="16" max="16" width="10.5" style="119" bestFit="1" customWidth="1"/>
    <col min="17" max="17" width="17.83203125" style="124" bestFit="1" customWidth="1"/>
    <col min="18" max="18" width="14" style="124" bestFit="1" customWidth="1"/>
    <col min="19" max="19" width="7.1640625" style="119" bestFit="1" customWidth="1"/>
    <col min="20" max="20" width="96.83203125" style="119" bestFit="1" customWidth="1"/>
    <col min="21" max="21" width="10.6640625" style="119" bestFit="1" customWidth="1"/>
    <col min="22" max="22" width="8" style="119" bestFit="1" customWidth="1"/>
    <col min="23" max="23" width="9.83203125" style="119" bestFit="1" customWidth="1"/>
    <col min="24" max="16384" width="9" style="119"/>
  </cols>
  <sheetData>
    <row r="1" spans="1:23" ht="26">
      <c r="A1" s="114" t="s">
        <v>110</v>
      </c>
      <c r="B1" s="114" t="s">
        <v>111</v>
      </c>
      <c r="C1" s="114" t="s">
        <v>112</v>
      </c>
      <c r="D1" s="114" t="s">
        <v>113</v>
      </c>
      <c r="E1" s="114" t="s">
        <v>114</v>
      </c>
      <c r="F1" s="114" t="s">
        <v>115</v>
      </c>
      <c r="G1" s="114" t="s">
        <v>116</v>
      </c>
      <c r="H1" s="115" t="s">
        <v>117</v>
      </c>
      <c r="I1" s="115" t="s">
        <v>118</v>
      </c>
      <c r="J1" s="114" t="s">
        <v>119</v>
      </c>
      <c r="K1" s="114" t="s">
        <v>120</v>
      </c>
      <c r="L1" s="114" t="s">
        <v>121</v>
      </c>
      <c r="M1" s="114" t="s">
        <v>3</v>
      </c>
      <c r="N1" s="116" t="s">
        <v>122</v>
      </c>
      <c r="O1" s="114" t="s">
        <v>123</v>
      </c>
      <c r="P1" s="114" t="s">
        <v>124</v>
      </c>
      <c r="Q1" s="117" t="s">
        <v>535</v>
      </c>
      <c r="R1" s="117" t="s">
        <v>125</v>
      </c>
      <c r="S1" s="114" t="s">
        <v>126</v>
      </c>
      <c r="T1" s="114" t="s">
        <v>127</v>
      </c>
      <c r="U1" s="114"/>
      <c r="V1" s="118"/>
      <c r="W1" s="118" t="s">
        <v>2</v>
      </c>
    </row>
    <row r="2" spans="1:23">
      <c r="A2" s="120" t="s">
        <v>128</v>
      </c>
      <c r="B2" s="121" t="s">
        <v>129</v>
      </c>
      <c r="C2" s="120" t="s">
        <v>174</v>
      </c>
      <c r="D2" s="119" t="s">
        <v>130</v>
      </c>
      <c r="E2" s="119" t="s">
        <v>180</v>
      </c>
      <c r="F2" s="119" t="s">
        <v>32</v>
      </c>
      <c r="G2" s="119" t="s">
        <v>181</v>
      </c>
      <c r="H2" s="122">
        <v>590</v>
      </c>
      <c r="I2" s="122">
        <v>551</v>
      </c>
      <c r="L2" s="119" t="s">
        <v>142</v>
      </c>
      <c r="M2" s="119" t="s">
        <v>18</v>
      </c>
      <c r="N2" s="123">
        <v>8806088571447</v>
      </c>
      <c r="Q2" s="124" t="s">
        <v>182</v>
      </c>
      <c r="R2" s="124">
        <v>6.7000000000000004E-2</v>
      </c>
      <c r="T2" s="125" t="s">
        <v>244</v>
      </c>
    </row>
    <row r="3" spans="1:23">
      <c r="A3" s="120" t="s">
        <v>128</v>
      </c>
      <c r="B3" s="121" t="s">
        <v>129</v>
      </c>
      <c r="C3" s="119" t="s">
        <v>184</v>
      </c>
      <c r="D3" s="119" t="s">
        <v>130</v>
      </c>
      <c r="E3" s="119" t="s">
        <v>185</v>
      </c>
      <c r="F3" s="119" t="s">
        <v>35</v>
      </c>
      <c r="G3" s="119" t="s">
        <v>186</v>
      </c>
      <c r="H3" s="122">
        <v>1990</v>
      </c>
      <c r="I3" s="122">
        <v>1860</v>
      </c>
      <c r="L3" s="119" t="s">
        <v>142</v>
      </c>
      <c r="M3" s="119" t="s">
        <v>9</v>
      </c>
      <c r="N3" s="123">
        <v>8806092978188</v>
      </c>
      <c r="Q3" s="124" t="s">
        <v>187</v>
      </c>
      <c r="R3" s="124">
        <v>0.17</v>
      </c>
      <c r="T3" s="125" t="s">
        <v>227</v>
      </c>
    </row>
    <row r="4" spans="1:23">
      <c r="A4" s="120" t="s">
        <v>128</v>
      </c>
      <c r="B4" s="121" t="s">
        <v>129</v>
      </c>
      <c r="C4" s="119" t="s">
        <v>184</v>
      </c>
      <c r="D4" s="119" t="s">
        <v>130</v>
      </c>
      <c r="E4" s="119" t="s">
        <v>188</v>
      </c>
      <c r="F4" s="119" t="s">
        <v>36</v>
      </c>
      <c r="G4" s="119" t="s">
        <v>186</v>
      </c>
      <c r="H4" s="122">
        <v>1990</v>
      </c>
      <c r="I4" s="122">
        <v>1860</v>
      </c>
      <c r="L4" s="119" t="s">
        <v>142</v>
      </c>
      <c r="M4" s="119" t="s">
        <v>18</v>
      </c>
      <c r="N4" s="123">
        <v>8806092978263</v>
      </c>
      <c r="Q4" s="124" t="s">
        <v>187</v>
      </c>
      <c r="R4" s="124">
        <v>0.17</v>
      </c>
      <c r="T4" s="125" t="s">
        <v>228</v>
      </c>
    </row>
    <row r="5" spans="1:23">
      <c r="A5" s="120" t="s">
        <v>128</v>
      </c>
      <c r="B5" s="121" t="s">
        <v>129</v>
      </c>
      <c r="C5" s="121" t="s">
        <v>7</v>
      </c>
      <c r="D5" s="119" t="s">
        <v>130</v>
      </c>
      <c r="E5" s="119" t="s">
        <v>140</v>
      </c>
      <c r="F5" s="119" t="s">
        <v>31</v>
      </c>
      <c r="G5" s="119" t="s">
        <v>141</v>
      </c>
      <c r="H5" s="122">
        <v>990</v>
      </c>
      <c r="I5" s="122">
        <v>925</v>
      </c>
      <c r="L5" s="119" t="s">
        <v>142</v>
      </c>
      <c r="M5" s="119" t="s">
        <v>12</v>
      </c>
      <c r="N5" s="123">
        <v>8806092257368</v>
      </c>
      <c r="Q5" s="124" t="s">
        <v>143</v>
      </c>
      <c r="R5" s="124">
        <v>0.09</v>
      </c>
      <c r="T5" s="125" t="s">
        <v>242</v>
      </c>
    </row>
    <row r="6" spans="1:23">
      <c r="A6" s="120" t="s">
        <v>160</v>
      </c>
      <c r="B6" s="120" t="s">
        <v>161</v>
      </c>
      <c r="C6" s="121" t="s">
        <v>162</v>
      </c>
      <c r="D6" s="119" t="s">
        <v>130</v>
      </c>
      <c r="E6" s="119" t="s">
        <v>164</v>
      </c>
      <c r="F6" s="119" t="s">
        <v>84</v>
      </c>
      <c r="G6" s="119" t="s">
        <v>165</v>
      </c>
      <c r="H6" s="122">
        <v>990</v>
      </c>
      <c r="I6" s="122">
        <v>925</v>
      </c>
      <c r="L6" s="119" t="s">
        <v>142</v>
      </c>
      <c r="M6" s="119" t="s">
        <v>9</v>
      </c>
      <c r="N6" s="123">
        <v>8806095300511</v>
      </c>
      <c r="Q6" s="124" t="s">
        <v>166</v>
      </c>
      <c r="R6" s="124">
        <v>0.19</v>
      </c>
      <c r="T6" s="125" t="s">
        <v>245</v>
      </c>
    </row>
    <row r="7" spans="1:23">
      <c r="A7" s="120" t="s">
        <v>160</v>
      </c>
      <c r="B7" s="120" t="s">
        <v>161</v>
      </c>
      <c r="C7" s="121" t="s">
        <v>162</v>
      </c>
      <c r="D7" s="119" t="s">
        <v>130</v>
      </c>
      <c r="E7" s="119" t="s">
        <v>167</v>
      </c>
      <c r="F7" s="119" t="s">
        <v>85</v>
      </c>
      <c r="G7" s="119" t="s">
        <v>168</v>
      </c>
      <c r="H7" s="122">
        <v>1390</v>
      </c>
      <c r="I7" s="122">
        <v>1299</v>
      </c>
      <c r="L7" s="119" t="s">
        <v>142</v>
      </c>
      <c r="M7" s="119" t="s">
        <v>9</v>
      </c>
      <c r="N7" s="123">
        <v>8806095300481</v>
      </c>
      <c r="Q7" s="124" t="s">
        <v>169</v>
      </c>
      <c r="R7" s="124">
        <v>0.29599999999999999</v>
      </c>
      <c r="T7" s="125" t="s">
        <v>246</v>
      </c>
    </row>
    <row r="8" spans="1:23">
      <c r="A8" s="120" t="s">
        <v>160</v>
      </c>
      <c r="B8" s="120" t="s">
        <v>161</v>
      </c>
      <c r="C8" s="121" t="s">
        <v>162</v>
      </c>
      <c r="D8" s="119" t="s">
        <v>130</v>
      </c>
      <c r="E8" s="119" t="s">
        <v>167</v>
      </c>
      <c r="F8" s="119" t="s">
        <v>85</v>
      </c>
      <c r="G8" s="119" t="s">
        <v>168</v>
      </c>
      <c r="H8" s="122">
        <v>1390</v>
      </c>
      <c r="I8" s="122">
        <v>1299</v>
      </c>
      <c r="L8" s="119" t="s">
        <v>142</v>
      </c>
      <c r="M8" s="119" t="s">
        <v>9</v>
      </c>
      <c r="N8" s="123">
        <v>8806095300481</v>
      </c>
      <c r="Q8" s="124" t="s">
        <v>169</v>
      </c>
      <c r="R8" s="124">
        <v>0.29599999999999999</v>
      </c>
      <c r="T8" s="125" t="s">
        <v>246</v>
      </c>
    </row>
    <row r="9" spans="1:23">
      <c r="A9" s="120" t="s">
        <v>160</v>
      </c>
      <c r="B9" s="120" t="s">
        <v>161</v>
      </c>
      <c r="C9" s="121" t="s">
        <v>162</v>
      </c>
      <c r="D9" s="119" t="s">
        <v>130</v>
      </c>
      <c r="E9" s="119" t="s">
        <v>170</v>
      </c>
      <c r="F9" s="119" t="s">
        <v>86</v>
      </c>
      <c r="G9" s="119" t="s">
        <v>171</v>
      </c>
      <c r="H9" s="122">
        <v>1390</v>
      </c>
      <c r="I9" s="122">
        <v>1299</v>
      </c>
      <c r="L9" s="119" t="s">
        <v>142</v>
      </c>
      <c r="M9" s="119" t="s">
        <v>30</v>
      </c>
      <c r="N9" s="123">
        <v>8806095300474</v>
      </c>
      <c r="Q9" s="124" t="s">
        <v>169</v>
      </c>
      <c r="R9" s="124">
        <v>0.29599999999999999</v>
      </c>
      <c r="T9" s="125" t="s">
        <v>247</v>
      </c>
    </row>
    <row r="10" spans="1:23">
      <c r="A10" s="120" t="s">
        <v>160</v>
      </c>
      <c r="B10" s="120" t="s">
        <v>161</v>
      </c>
      <c r="C10" s="121" t="s">
        <v>162</v>
      </c>
      <c r="D10" s="119" t="s">
        <v>130</v>
      </c>
      <c r="E10" s="119" t="s">
        <v>172</v>
      </c>
      <c r="F10" s="119" t="s">
        <v>87</v>
      </c>
      <c r="G10" s="119" t="s">
        <v>173</v>
      </c>
      <c r="H10" s="122">
        <v>1390</v>
      </c>
      <c r="I10" s="122">
        <v>1299</v>
      </c>
      <c r="L10" s="119" t="s">
        <v>142</v>
      </c>
      <c r="M10" s="119" t="s">
        <v>18</v>
      </c>
      <c r="N10" s="123">
        <v>8806095300528</v>
      </c>
      <c r="Q10" s="124" t="s">
        <v>169</v>
      </c>
      <c r="R10" s="124">
        <v>0.29599999999999999</v>
      </c>
      <c r="T10" s="125" t="s">
        <v>248</v>
      </c>
    </row>
    <row r="11" spans="1:23">
      <c r="A11" s="120" t="s">
        <v>128</v>
      </c>
      <c r="B11" s="121" t="s">
        <v>129</v>
      </c>
      <c r="C11" s="119" t="s">
        <v>154</v>
      </c>
      <c r="D11" s="119" t="s">
        <v>130</v>
      </c>
      <c r="E11" s="119" t="s">
        <v>155</v>
      </c>
      <c r="F11" s="119" t="s">
        <v>66</v>
      </c>
      <c r="G11" s="119" t="s">
        <v>156</v>
      </c>
      <c r="H11" s="122">
        <v>1090</v>
      </c>
      <c r="I11" s="122">
        <v>1019</v>
      </c>
      <c r="L11" s="119" t="s">
        <v>133</v>
      </c>
      <c r="M11" s="119" t="s">
        <v>12</v>
      </c>
      <c r="N11" s="123">
        <v>8806095031415</v>
      </c>
      <c r="Q11" s="124" t="s">
        <v>157</v>
      </c>
      <c r="R11" s="124">
        <v>2.7E-2</v>
      </c>
      <c r="T11" s="125" t="s">
        <v>229</v>
      </c>
    </row>
    <row r="12" spans="1:23">
      <c r="A12" s="120" t="s">
        <v>128</v>
      </c>
      <c r="B12" s="121" t="s">
        <v>129</v>
      </c>
      <c r="C12" s="119" t="s">
        <v>154</v>
      </c>
      <c r="D12" s="119" t="s">
        <v>130</v>
      </c>
      <c r="E12" s="119" t="s">
        <v>158</v>
      </c>
      <c r="F12" s="119" t="s">
        <v>67</v>
      </c>
      <c r="G12" s="119" t="s">
        <v>159</v>
      </c>
      <c r="H12" s="122">
        <v>1090</v>
      </c>
      <c r="I12" s="122">
        <v>1019</v>
      </c>
      <c r="L12" s="119" t="s">
        <v>133</v>
      </c>
      <c r="M12" s="119" t="s">
        <v>18</v>
      </c>
      <c r="N12" s="123">
        <v>8806095031408</v>
      </c>
      <c r="Q12" s="124" t="s">
        <v>157</v>
      </c>
      <c r="R12" s="124">
        <v>2.7E-2</v>
      </c>
      <c r="T12" s="125" t="s">
        <v>230</v>
      </c>
    </row>
    <row r="13" spans="1:23">
      <c r="A13" s="120" t="s">
        <v>128</v>
      </c>
      <c r="B13" s="121" t="s">
        <v>129</v>
      </c>
      <c r="C13" s="120" t="s">
        <v>174</v>
      </c>
      <c r="D13" s="119" t="s">
        <v>130</v>
      </c>
      <c r="E13" s="119" t="s">
        <v>175</v>
      </c>
      <c r="F13" s="119" t="s">
        <v>33</v>
      </c>
      <c r="G13" s="119" t="s">
        <v>176</v>
      </c>
      <c r="H13" s="122">
        <v>490</v>
      </c>
      <c r="I13" s="122">
        <v>458</v>
      </c>
      <c r="L13" s="119" t="s">
        <v>133</v>
      </c>
      <c r="M13" s="119" t="s">
        <v>12</v>
      </c>
      <c r="N13" s="123">
        <v>8806090144028</v>
      </c>
      <c r="Q13" s="124" t="s">
        <v>177</v>
      </c>
      <c r="R13" s="124">
        <v>0.06</v>
      </c>
      <c r="T13" s="125" t="s">
        <v>225</v>
      </c>
    </row>
    <row r="14" spans="1:23">
      <c r="A14" s="120" t="s">
        <v>128</v>
      </c>
      <c r="B14" s="121" t="s">
        <v>129</v>
      </c>
      <c r="C14" s="120" t="s">
        <v>174</v>
      </c>
      <c r="D14" s="119" t="s">
        <v>130</v>
      </c>
      <c r="E14" s="119" t="s">
        <v>178</v>
      </c>
      <c r="F14" s="119" t="s">
        <v>34</v>
      </c>
      <c r="G14" s="119" t="s">
        <v>179</v>
      </c>
      <c r="H14" s="122">
        <v>490</v>
      </c>
      <c r="I14" s="122">
        <v>458</v>
      </c>
      <c r="L14" s="119" t="s">
        <v>133</v>
      </c>
      <c r="M14" s="119" t="s">
        <v>18</v>
      </c>
      <c r="N14" s="123">
        <v>8806090144059</v>
      </c>
      <c r="Q14" s="124" t="s">
        <v>177</v>
      </c>
      <c r="R14" s="124">
        <v>0.06</v>
      </c>
      <c r="T14" s="125" t="s">
        <v>226</v>
      </c>
    </row>
    <row r="15" spans="1:23">
      <c r="A15" s="120" t="s">
        <v>128</v>
      </c>
      <c r="B15" s="121" t="s">
        <v>129</v>
      </c>
      <c r="C15" s="121" t="s">
        <v>7</v>
      </c>
      <c r="D15" s="119" t="s">
        <v>130</v>
      </c>
      <c r="E15" s="119" t="s">
        <v>137</v>
      </c>
      <c r="F15" s="119" t="s">
        <v>72</v>
      </c>
      <c r="G15" s="119" t="s">
        <v>138</v>
      </c>
      <c r="H15" s="122">
        <v>850</v>
      </c>
      <c r="I15" s="122">
        <v>794</v>
      </c>
      <c r="L15" s="119" t="s">
        <v>142</v>
      </c>
      <c r="M15" s="119" t="s">
        <v>9</v>
      </c>
      <c r="N15" s="123">
        <v>8806094000764</v>
      </c>
      <c r="Q15" s="124" t="s">
        <v>139</v>
      </c>
      <c r="R15" s="124">
        <v>5.8999999999999997E-2</v>
      </c>
      <c r="T15" s="125" t="s">
        <v>243</v>
      </c>
    </row>
    <row r="16" spans="1:23">
      <c r="A16" s="120" t="s">
        <v>128</v>
      </c>
      <c r="B16" s="121" t="s">
        <v>129</v>
      </c>
      <c r="C16" s="121" t="s">
        <v>7</v>
      </c>
      <c r="D16" s="119" t="s">
        <v>130</v>
      </c>
      <c r="E16" s="119" t="s">
        <v>131</v>
      </c>
      <c r="F16" s="119" t="s">
        <v>88</v>
      </c>
      <c r="G16" s="119" t="s">
        <v>132</v>
      </c>
      <c r="H16" s="122">
        <v>690</v>
      </c>
      <c r="I16" s="122">
        <v>644.85981308411215</v>
      </c>
      <c r="L16" s="119" t="s">
        <v>133</v>
      </c>
      <c r="M16" s="119" t="s">
        <v>12</v>
      </c>
      <c r="N16" s="123">
        <v>8806090958977</v>
      </c>
      <c r="Q16" s="124" t="s">
        <v>134</v>
      </c>
      <c r="R16" s="124">
        <v>0.05</v>
      </c>
      <c r="T16" s="125" t="s">
        <v>223</v>
      </c>
    </row>
    <row r="17" spans="1:20">
      <c r="A17" s="120" t="s">
        <v>128</v>
      </c>
      <c r="B17" s="121" t="s">
        <v>129</v>
      </c>
      <c r="C17" s="121" t="s">
        <v>7</v>
      </c>
      <c r="D17" s="119" t="s">
        <v>130</v>
      </c>
      <c r="E17" s="119" t="s">
        <v>135</v>
      </c>
      <c r="F17" s="119" t="s">
        <v>89</v>
      </c>
      <c r="G17" s="119" t="s">
        <v>136</v>
      </c>
      <c r="H17" s="122">
        <v>690</v>
      </c>
      <c r="I17" s="122">
        <v>644.85981308411215</v>
      </c>
      <c r="L17" s="119" t="s">
        <v>133</v>
      </c>
      <c r="M17" s="119" t="s">
        <v>14</v>
      </c>
      <c r="N17" s="123">
        <v>8806090958960</v>
      </c>
      <c r="Q17" s="124" t="s">
        <v>134</v>
      </c>
      <c r="R17" s="124">
        <v>0.05</v>
      </c>
      <c r="T17" s="125" t="s">
        <v>224</v>
      </c>
    </row>
    <row r="18" spans="1:20">
      <c r="A18" s="120" t="s">
        <v>128</v>
      </c>
      <c r="B18" s="121" t="s">
        <v>129</v>
      </c>
      <c r="C18" s="121" t="s">
        <v>145</v>
      </c>
      <c r="D18" s="119" t="s">
        <v>130</v>
      </c>
      <c r="E18" s="119" t="s">
        <v>193</v>
      </c>
      <c r="F18" s="119" t="s">
        <v>194</v>
      </c>
      <c r="G18" s="119" t="s">
        <v>146</v>
      </c>
      <c r="H18" s="122">
        <v>1290</v>
      </c>
      <c r="I18" s="122">
        <v>1206</v>
      </c>
      <c r="L18" s="119" t="s">
        <v>133</v>
      </c>
      <c r="M18" s="119" t="s">
        <v>9</v>
      </c>
      <c r="N18" s="123">
        <v>8806092861435</v>
      </c>
      <c r="Q18" s="124" t="s">
        <v>147</v>
      </c>
      <c r="R18" s="124">
        <v>0.191</v>
      </c>
      <c r="T18" s="125" t="s">
        <v>222</v>
      </c>
    </row>
    <row r="19" spans="1:20">
      <c r="A19" s="120" t="s">
        <v>128</v>
      </c>
      <c r="B19" s="121" t="s">
        <v>129</v>
      </c>
      <c r="C19" s="121" t="s">
        <v>145</v>
      </c>
      <c r="D19" s="119" t="s">
        <v>130</v>
      </c>
      <c r="E19" s="119" t="s">
        <v>255</v>
      </c>
      <c r="F19" s="119" t="s">
        <v>254</v>
      </c>
      <c r="G19" s="119" t="s">
        <v>251</v>
      </c>
      <c r="H19" s="122">
        <v>1090</v>
      </c>
      <c r="I19" s="122">
        <v>1019</v>
      </c>
      <c r="L19" s="119" t="s">
        <v>133</v>
      </c>
      <c r="M19" s="119" t="s">
        <v>9</v>
      </c>
      <c r="N19" s="123">
        <v>8806097057239</v>
      </c>
      <c r="Q19" s="124" t="s">
        <v>147</v>
      </c>
      <c r="R19" s="124">
        <v>0.191</v>
      </c>
      <c r="T19" s="125" t="s">
        <v>222</v>
      </c>
    </row>
    <row r="20" spans="1:20">
      <c r="A20" s="120" t="s">
        <v>128</v>
      </c>
      <c r="B20" s="121" t="s">
        <v>129</v>
      </c>
      <c r="C20" s="121" t="s">
        <v>145</v>
      </c>
      <c r="D20" s="119" t="s">
        <v>130</v>
      </c>
      <c r="E20" s="119" t="s">
        <v>590</v>
      </c>
      <c r="F20" s="119" t="s">
        <v>586</v>
      </c>
      <c r="G20" s="119" t="s">
        <v>587</v>
      </c>
      <c r="H20" s="129">
        <v>1490</v>
      </c>
      <c r="I20" s="129">
        <v>1392.52</v>
      </c>
      <c r="L20" s="119" t="s">
        <v>133</v>
      </c>
      <c r="M20" s="119" t="s">
        <v>9</v>
      </c>
      <c r="N20" s="123">
        <v>8806097740766</v>
      </c>
      <c r="Q20" s="130" t="s">
        <v>591</v>
      </c>
      <c r="R20" s="130">
        <v>0.111</v>
      </c>
      <c r="T20" s="131" t="s">
        <v>589</v>
      </c>
    </row>
    <row r="21" spans="1:20">
      <c r="A21" s="126" t="s">
        <v>128</v>
      </c>
      <c r="B21" s="126" t="s">
        <v>129</v>
      </c>
      <c r="C21" s="127" t="s">
        <v>183</v>
      </c>
      <c r="D21" s="127" t="s">
        <v>130</v>
      </c>
      <c r="E21" s="127" t="s">
        <v>189</v>
      </c>
      <c r="F21" s="127" t="s">
        <v>99</v>
      </c>
      <c r="G21" s="127" t="s">
        <v>100</v>
      </c>
      <c r="H21" s="122">
        <v>1990</v>
      </c>
      <c r="I21" s="122">
        <v>1860</v>
      </c>
      <c r="K21" s="127"/>
      <c r="L21" s="127" t="s">
        <v>133</v>
      </c>
      <c r="M21" s="127" t="s">
        <v>105</v>
      </c>
      <c r="N21" s="123">
        <v>8806095374550</v>
      </c>
      <c r="O21" s="127"/>
      <c r="P21" s="127"/>
      <c r="Q21" s="128" t="s">
        <v>190</v>
      </c>
      <c r="R21" s="128">
        <v>0.13</v>
      </c>
      <c r="T21" s="125" t="s">
        <v>233</v>
      </c>
    </row>
    <row r="22" spans="1:20">
      <c r="A22" s="126" t="s">
        <v>128</v>
      </c>
      <c r="B22" s="126" t="s">
        <v>129</v>
      </c>
      <c r="C22" s="127" t="s">
        <v>183</v>
      </c>
      <c r="D22" s="127" t="s">
        <v>130</v>
      </c>
      <c r="E22" s="127" t="s">
        <v>191</v>
      </c>
      <c r="F22" s="127" t="s">
        <v>101</v>
      </c>
      <c r="G22" s="127" t="s">
        <v>102</v>
      </c>
      <c r="H22" s="122">
        <v>1990</v>
      </c>
      <c r="I22" s="122">
        <v>1860</v>
      </c>
      <c r="K22" s="127"/>
      <c r="L22" s="127" t="s">
        <v>133</v>
      </c>
      <c r="M22" s="127" t="s">
        <v>106</v>
      </c>
      <c r="N22" s="123">
        <v>8806095374512</v>
      </c>
      <c r="O22" s="127"/>
      <c r="P22" s="127"/>
      <c r="Q22" s="128" t="s">
        <v>190</v>
      </c>
      <c r="R22" s="128">
        <v>0.13</v>
      </c>
      <c r="T22" s="125" t="s">
        <v>234</v>
      </c>
    </row>
    <row r="23" spans="1:20">
      <c r="A23" s="126" t="s">
        <v>128</v>
      </c>
      <c r="B23" s="126" t="s">
        <v>129</v>
      </c>
      <c r="C23" s="127" t="s">
        <v>183</v>
      </c>
      <c r="D23" s="127" t="s">
        <v>130</v>
      </c>
      <c r="E23" s="127" t="s">
        <v>192</v>
      </c>
      <c r="F23" s="127" t="s">
        <v>103</v>
      </c>
      <c r="G23" s="127" t="s">
        <v>104</v>
      </c>
      <c r="H23" s="122">
        <v>1990</v>
      </c>
      <c r="I23" s="122">
        <v>1860</v>
      </c>
      <c r="K23" s="127"/>
      <c r="L23" s="127" t="s">
        <v>133</v>
      </c>
      <c r="M23" s="127" t="s">
        <v>107</v>
      </c>
      <c r="N23" s="123">
        <v>8806095374505</v>
      </c>
      <c r="O23" s="127"/>
      <c r="P23" s="127"/>
      <c r="Q23" s="128" t="s">
        <v>190</v>
      </c>
      <c r="R23" s="128">
        <v>0.13</v>
      </c>
      <c r="T23" s="125" t="s">
        <v>235</v>
      </c>
    </row>
    <row r="24" spans="1:20">
      <c r="A24" s="120" t="s">
        <v>128</v>
      </c>
      <c r="B24" s="121" t="s">
        <v>129</v>
      </c>
      <c r="C24" s="119" t="s">
        <v>148</v>
      </c>
      <c r="D24" s="119" t="s">
        <v>130</v>
      </c>
      <c r="E24" s="119" t="s">
        <v>150</v>
      </c>
      <c r="F24" s="119" t="s">
        <v>71</v>
      </c>
      <c r="G24" s="119" t="s">
        <v>151</v>
      </c>
      <c r="H24" s="122">
        <v>3390</v>
      </c>
      <c r="I24" s="122">
        <v>3168</v>
      </c>
      <c r="L24" s="119" t="s">
        <v>211</v>
      </c>
      <c r="M24" s="119" t="s">
        <v>42</v>
      </c>
      <c r="N24" s="123">
        <v>8806095247175</v>
      </c>
      <c r="Q24" s="124" t="s">
        <v>149</v>
      </c>
      <c r="R24" s="124">
        <v>0.86299999999999999</v>
      </c>
      <c r="T24" s="125" t="s">
        <v>237</v>
      </c>
    </row>
    <row r="25" spans="1:20">
      <c r="A25" s="120" t="s">
        <v>128</v>
      </c>
      <c r="B25" s="121" t="s">
        <v>129</v>
      </c>
      <c r="C25" s="119" t="s">
        <v>148</v>
      </c>
      <c r="D25" s="119" t="s">
        <v>130</v>
      </c>
      <c r="E25" s="119" t="s">
        <v>152</v>
      </c>
      <c r="F25" s="119" t="s">
        <v>70</v>
      </c>
      <c r="G25" s="119" t="s">
        <v>153</v>
      </c>
      <c r="H25" s="122">
        <v>3390</v>
      </c>
      <c r="I25" s="122">
        <v>3168</v>
      </c>
      <c r="L25" s="119" t="s">
        <v>211</v>
      </c>
      <c r="M25" s="119" t="s">
        <v>18</v>
      </c>
      <c r="N25" s="123">
        <v>8806095247168</v>
      </c>
      <c r="Q25" s="124" t="s">
        <v>149</v>
      </c>
      <c r="R25" s="124">
        <v>0.86299999999999999</v>
      </c>
      <c r="T25" s="125" t="s">
        <v>236</v>
      </c>
    </row>
    <row r="26" spans="1:20">
      <c r="A26" s="120" t="s">
        <v>128</v>
      </c>
      <c r="B26" s="121" t="s">
        <v>129</v>
      </c>
      <c r="C26" s="119" t="s">
        <v>148</v>
      </c>
      <c r="D26" s="119" t="s">
        <v>130</v>
      </c>
      <c r="E26" s="119" t="s">
        <v>209</v>
      </c>
      <c r="F26" s="119" t="s">
        <v>198</v>
      </c>
      <c r="G26" s="119" t="s">
        <v>205</v>
      </c>
      <c r="H26" s="122">
        <v>5490</v>
      </c>
      <c r="I26" s="122">
        <v>5130.8411214953267</v>
      </c>
      <c r="L26" s="127" t="s">
        <v>211</v>
      </c>
      <c r="M26" s="119" t="s">
        <v>107</v>
      </c>
      <c r="N26" s="123">
        <v>8806095655765</v>
      </c>
      <c r="Q26" s="124" t="s">
        <v>212</v>
      </c>
      <c r="R26" s="124">
        <v>0.14200000000000002</v>
      </c>
      <c r="T26" s="125" t="s">
        <v>240</v>
      </c>
    </row>
    <row r="27" spans="1:20">
      <c r="A27" s="120" t="s">
        <v>128</v>
      </c>
      <c r="B27" s="121" t="s">
        <v>129</v>
      </c>
      <c r="C27" s="119" t="s">
        <v>148</v>
      </c>
      <c r="D27" s="119" t="s">
        <v>130</v>
      </c>
      <c r="E27" s="119" t="s">
        <v>210</v>
      </c>
      <c r="F27" s="119" t="s">
        <v>199</v>
      </c>
      <c r="G27" s="119" t="s">
        <v>206</v>
      </c>
      <c r="H27" s="122">
        <v>5490</v>
      </c>
      <c r="I27" s="122">
        <v>5130.8411214953267</v>
      </c>
      <c r="L27" s="127" t="s">
        <v>211</v>
      </c>
      <c r="M27" s="119" t="s">
        <v>18</v>
      </c>
      <c r="N27" s="123">
        <v>8806095655666</v>
      </c>
      <c r="Q27" s="124" t="s">
        <v>212</v>
      </c>
      <c r="R27" s="124">
        <v>0.14200000000000002</v>
      </c>
      <c r="T27" s="125" t="s">
        <v>241</v>
      </c>
    </row>
    <row r="28" spans="1:20">
      <c r="A28" s="120" t="s">
        <v>128</v>
      </c>
      <c r="B28" s="121" t="s">
        <v>129</v>
      </c>
      <c r="C28" s="119" t="s">
        <v>148</v>
      </c>
      <c r="D28" s="119" t="s">
        <v>130</v>
      </c>
      <c r="E28" s="119" t="s">
        <v>207</v>
      </c>
      <c r="F28" s="119" t="s">
        <v>196</v>
      </c>
      <c r="G28" s="119" t="s">
        <v>203</v>
      </c>
      <c r="H28" s="122">
        <v>7490</v>
      </c>
      <c r="I28" s="122">
        <v>7000</v>
      </c>
      <c r="L28" s="127" t="s">
        <v>211</v>
      </c>
      <c r="M28" s="119" t="s">
        <v>107</v>
      </c>
      <c r="N28" s="123">
        <v>8806095661537</v>
      </c>
      <c r="Q28" s="124" t="s">
        <v>212</v>
      </c>
      <c r="R28" s="124">
        <v>0.14200000000000002</v>
      </c>
      <c r="T28" s="125" t="s">
        <v>238</v>
      </c>
    </row>
    <row r="29" spans="1:20">
      <c r="A29" s="120" t="s">
        <v>128</v>
      </c>
      <c r="B29" s="121" t="s">
        <v>129</v>
      </c>
      <c r="C29" s="119" t="s">
        <v>148</v>
      </c>
      <c r="D29" s="119" t="s">
        <v>130</v>
      </c>
      <c r="E29" s="119" t="s">
        <v>208</v>
      </c>
      <c r="F29" s="119" t="s">
        <v>197</v>
      </c>
      <c r="G29" s="119" t="s">
        <v>204</v>
      </c>
      <c r="H29" s="122">
        <v>7490</v>
      </c>
      <c r="I29" s="122">
        <v>7000</v>
      </c>
      <c r="L29" s="127" t="s">
        <v>211</v>
      </c>
      <c r="M29" s="119" t="s">
        <v>18</v>
      </c>
      <c r="N29" s="123">
        <v>8806095661421</v>
      </c>
      <c r="Q29" s="124" t="s">
        <v>212</v>
      </c>
      <c r="R29" s="124">
        <v>0.14200000000000002</v>
      </c>
      <c r="T29" s="125" t="s">
        <v>239</v>
      </c>
    </row>
    <row r="30" spans="1:20">
      <c r="A30" s="120" t="s">
        <v>128</v>
      </c>
      <c r="B30" s="121" t="s">
        <v>129</v>
      </c>
      <c r="C30" s="119" t="s">
        <v>148</v>
      </c>
      <c r="D30" s="119" t="s">
        <v>130</v>
      </c>
      <c r="E30" s="119" t="s">
        <v>597</v>
      </c>
      <c r="F30" s="119" t="s">
        <v>560</v>
      </c>
      <c r="G30" s="119" t="s">
        <v>563</v>
      </c>
      <c r="H30" s="129">
        <v>7990</v>
      </c>
      <c r="I30" s="129">
        <v>7467.29</v>
      </c>
      <c r="L30" s="127" t="s">
        <v>211</v>
      </c>
      <c r="M30" s="119" t="s">
        <v>9</v>
      </c>
      <c r="N30" s="123">
        <v>8806097984870</v>
      </c>
      <c r="Q30" s="130" t="s">
        <v>598</v>
      </c>
      <c r="R30" s="130">
        <v>0.129</v>
      </c>
      <c r="T30" s="131" t="s">
        <v>592</v>
      </c>
    </row>
    <row r="31" spans="1:20">
      <c r="A31" s="120" t="s">
        <v>128</v>
      </c>
      <c r="B31" s="121" t="s">
        <v>129</v>
      </c>
      <c r="C31" s="119" t="s">
        <v>148</v>
      </c>
      <c r="D31" s="119" t="s">
        <v>130</v>
      </c>
      <c r="E31" s="119" t="s">
        <v>599</v>
      </c>
      <c r="F31" s="119" t="s">
        <v>593</v>
      </c>
      <c r="G31" s="119" t="s">
        <v>594</v>
      </c>
      <c r="H31" s="129">
        <v>7990</v>
      </c>
      <c r="I31" s="129">
        <v>7467.29</v>
      </c>
      <c r="L31" s="127" t="s">
        <v>211</v>
      </c>
      <c r="M31" s="119" t="s">
        <v>18</v>
      </c>
      <c r="N31" s="123">
        <v>8806097985457</v>
      </c>
      <c r="Q31" s="130" t="s">
        <v>598</v>
      </c>
      <c r="R31" s="130">
        <v>0.129</v>
      </c>
      <c r="T31" s="131" t="s">
        <v>595</v>
      </c>
    </row>
    <row r="32" spans="1:20">
      <c r="A32" s="120" t="s">
        <v>128</v>
      </c>
      <c r="B32" s="121" t="s">
        <v>129</v>
      </c>
      <c r="C32" s="119" t="s">
        <v>148</v>
      </c>
      <c r="D32" s="119" t="s">
        <v>130</v>
      </c>
      <c r="E32" s="119" t="s">
        <v>600</v>
      </c>
      <c r="F32" s="119" t="s">
        <v>558</v>
      </c>
      <c r="G32" s="119" t="s">
        <v>561</v>
      </c>
      <c r="H32" s="129">
        <v>5990</v>
      </c>
      <c r="I32" s="129">
        <v>5598.13</v>
      </c>
      <c r="L32" s="127" t="s">
        <v>211</v>
      </c>
      <c r="M32" s="119" t="s">
        <v>9</v>
      </c>
      <c r="N32" s="123">
        <v>8806097997931</v>
      </c>
      <c r="Q32" s="130" t="s">
        <v>601</v>
      </c>
      <c r="R32" s="130">
        <v>0.11799999999999999</v>
      </c>
      <c r="T32" s="131" t="s">
        <v>596</v>
      </c>
    </row>
    <row r="33" spans="1:20">
      <c r="A33" s="120" t="s">
        <v>128</v>
      </c>
      <c r="B33" s="121" t="s">
        <v>129</v>
      </c>
      <c r="C33" s="119" t="s">
        <v>148</v>
      </c>
      <c r="D33" s="119" t="s">
        <v>130</v>
      </c>
      <c r="E33" s="119" t="s">
        <v>602</v>
      </c>
      <c r="F33" s="119" t="s">
        <v>559</v>
      </c>
      <c r="G33" s="119" t="s">
        <v>562</v>
      </c>
      <c r="H33" s="129">
        <v>5990</v>
      </c>
      <c r="I33" s="129">
        <v>5598.13</v>
      </c>
      <c r="L33" s="127" t="s">
        <v>211</v>
      </c>
      <c r="M33" s="119" t="s">
        <v>18</v>
      </c>
      <c r="N33" s="123">
        <v>8806097998259</v>
      </c>
      <c r="Q33" s="130" t="s">
        <v>601</v>
      </c>
      <c r="R33" s="130">
        <v>0.11799999999999999</v>
      </c>
      <c r="T33" s="131" t="s">
        <v>566</v>
      </c>
    </row>
    <row r="34" spans="1:20">
      <c r="A34" s="120" t="s">
        <v>160</v>
      </c>
      <c r="B34" s="120" t="s">
        <v>161</v>
      </c>
      <c r="C34" s="121" t="s">
        <v>162</v>
      </c>
      <c r="D34" s="119" t="s">
        <v>130</v>
      </c>
      <c r="E34" s="119" t="s">
        <v>272</v>
      </c>
      <c r="F34" s="119" t="s">
        <v>258</v>
      </c>
      <c r="G34" s="119" t="s">
        <v>287</v>
      </c>
      <c r="H34" s="129">
        <v>2990</v>
      </c>
      <c r="I34" s="129">
        <v>2794</v>
      </c>
      <c r="L34" s="127" t="s">
        <v>211</v>
      </c>
      <c r="M34" s="119" t="s">
        <v>9</v>
      </c>
      <c r="N34" s="123">
        <v>8809745231678</v>
      </c>
      <c r="Q34" s="130" t="s">
        <v>276</v>
      </c>
      <c r="R34" s="130">
        <v>0.61</v>
      </c>
      <c r="T34" s="131" t="s">
        <v>280</v>
      </c>
    </row>
    <row r="35" spans="1:20">
      <c r="A35" s="120" t="s">
        <v>160</v>
      </c>
      <c r="B35" s="120" t="s">
        <v>161</v>
      </c>
      <c r="C35" s="121" t="s">
        <v>162</v>
      </c>
      <c r="D35" s="119" t="s">
        <v>130</v>
      </c>
      <c r="E35" s="119" t="s">
        <v>273</v>
      </c>
      <c r="F35" s="119" t="s">
        <v>259</v>
      </c>
      <c r="G35" s="119" t="s">
        <v>269</v>
      </c>
      <c r="H35" s="122">
        <v>2990</v>
      </c>
      <c r="I35" s="122">
        <v>2794</v>
      </c>
      <c r="L35" s="127" t="s">
        <v>211</v>
      </c>
      <c r="M35" s="119" t="s">
        <v>9</v>
      </c>
      <c r="N35" s="123">
        <v>8809745232040</v>
      </c>
      <c r="Q35" s="124" t="s">
        <v>277</v>
      </c>
      <c r="R35" s="124">
        <v>0.98</v>
      </c>
      <c r="T35" s="125" t="s">
        <v>281</v>
      </c>
    </row>
    <row r="36" spans="1:20">
      <c r="A36" s="120" t="s">
        <v>160</v>
      </c>
      <c r="B36" s="120" t="s">
        <v>161</v>
      </c>
      <c r="C36" s="121" t="s">
        <v>162</v>
      </c>
      <c r="D36" s="119" t="s">
        <v>130</v>
      </c>
      <c r="E36" s="119" t="s">
        <v>274</v>
      </c>
      <c r="F36" s="119" t="s">
        <v>260</v>
      </c>
      <c r="G36" s="119" t="s">
        <v>270</v>
      </c>
      <c r="H36" s="122">
        <v>5990</v>
      </c>
      <c r="I36" s="122">
        <v>5598</v>
      </c>
      <c r="L36" s="127" t="s">
        <v>211</v>
      </c>
      <c r="M36" s="119" t="s">
        <v>9</v>
      </c>
      <c r="N36" s="123">
        <v>8806097198048</v>
      </c>
      <c r="Q36" s="124" t="s">
        <v>278</v>
      </c>
      <c r="R36" s="124">
        <v>0.59</v>
      </c>
      <c r="T36" s="125" t="s">
        <v>282</v>
      </c>
    </row>
    <row r="37" spans="1:20">
      <c r="A37" s="120" t="s">
        <v>160</v>
      </c>
      <c r="B37" s="120" t="s">
        <v>161</v>
      </c>
      <c r="C37" s="121" t="s">
        <v>162</v>
      </c>
      <c r="D37" s="119" t="s">
        <v>130</v>
      </c>
      <c r="E37" s="119" t="s">
        <v>275</v>
      </c>
      <c r="F37" s="119" t="s">
        <v>261</v>
      </c>
      <c r="G37" s="119" t="s">
        <v>271</v>
      </c>
      <c r="H37" s="122">
        <v>2990</v>
      </c>
      <c r="I37" s="122">
        <v>2794</v>
      </c>
      <c r="L37" s="127" t="s">
        <v>211</v>
      </c>
      <c r="M37" s="119" t="s">
        <v>9</v>
      </c>
      <c r="N37" s="123">
        <v>8806097207900</v>
      </c>
      <c r="Q37" s="124" t="s">
        <v>279</v>
      </c>
      <c r="R37" s="124">
        <v>0.65</v>
      </c>
      <c r="T37" s="125" t="s">
        <v>283</v>
      </c>
    </row>
    <row r="38" spans="1:20">
      <c r="A38" s="120" t="s">
        <v>128</v>
      </c>
      <c r="B38" s="120" t="s">
        <v>129</v>
      </c>
      <c r="C38" s="119" t="s">
        <v>144</v>
      </c>
      <c r="D38" s="119" t="s">
        <v>130</v>
      </c>
      <c r="E38" s="119" t="s">
        <v>477</v>
      </c>
      <c r="F38" s="119" t="s">
        <v>319</v>
      </c>
      <c r="G38" s="119" t="s">
        <v>320</v>
      </c>
      <c r="H38" s="122">
        <v>2190</v>
      </c>
      <c r="I38" s="122">
        <v>2047</v>
      </c>
      <c r="L38" s="119" t="s">
        <v>142</v>
      </c>
      <c r="M38" s="119" t="s">
        <v>9</v>
      </c>
      <c r="N38" s="123">
        <v>8806097469179</v>
      </c>
      <c r="Q38" s="124" t="s">
        <v>413</v>
      </c>
      <c r="R38" s="124">
        <v>0.09</v>
      </c>
      <c r="S38" s="132"/>
      <c r="T38" s="125" t="s">
        <v>447</v>
      </c>
    </row>
    <row r="39" spans="1:20">
      <c r="A39" s="120" t="s">
        <v>128</v>
      </c>
      <c r="B39" s="120" t="s">
        <v>129</v>
      </c>
      <c r="C39" s="119" t="s">
        <v>144</v>
      </c>
      <c r="D39" s="119" t="s">
        <v>130</v>
      </c>
      <c r="E39" s="119" t="s">
        <v>478</v>
      </c>
      <c r="F39" s="119" t="s">
        <v>322</v>
      </c>
      <c r="G39" s="119" t="s">
        <v>320</v>
      </c>
      <c r="H39" s="122">
        <v>1790</v>
      </c>
      <c r="I39" s="122">
        <v>1673</v>
      </c>
      <c r="L39" s="119" t="s">
        <v>142</v>
      </c>
      <c r="M39" s="119" t="s">
        <v>9</v>
      </c>
      <c r="N39" s="123">
        <v>8806097469230</v>
      </c>
      <c r="Q39" s="124" t="s">
        <v>413</v>
      </c>
      <c r="R39" s="124">
        <v>0.1</v>
      </c>
      <c r="S39" s="132"/>
      <c r="T39" s="125" t="s">
        <v>448</v>
      </c>
    </row>
    <row r="40" spans="1:20">
      <c r="A40" s="120" t="s">
        <v>128</v>
      </c>
      <c r="B40" s="120" t="s">
        <v>129</v>
      </c>
      <c r="C40" s="119" t="s">
        <v>144</v>
      </c>
      <c r="D40" s="119" t="s">
        <v>130</v>
      </c>
      <c r="E40" s="119" t="s">
        <v>479</v>
      </c>
      <c r="F40" s="119" t="s">
        <v>323</v>
      </c>
      <c r="G40" s="119" t="s">
        <v>324</v>
      </c>
      <c r="H40" s="122">
        <v>1790</v>
      </c>
      <c r="I40" s="122">
        <v>1673</v>
      </c>
      <c r="L40" s="119" t="s">
        <v>142</v>
      </c>
      <c r="M40" s="119" t="s">
        <v>30</v>
      </c>
      <c r="N40" s="123">
        <v>8806097469223</v>
      </c>
      <c r="Q40" s="124" t="s">
        <v>413</v>
      </c>
      <c r="R40" s="124">
        <v>0.1</v>
      </c>
      <c r="S40" s="132"/>
      <c r="T40" s="125" t="s">
        <v>449</v>
      </c>
    </row>
    <row r="41" spans="1:20">
      <c r="A41" s="120" t="s">
        <v>128</v>
      </c>
      <c r="B41" s="120" t="s">
        <v>129</v>
      </c>
      <c r="C41" s="119" t="s">
        <v>144</v>
      </c>
      <c r="D41" s="119" t="s">
        <v>130</v>
      </c>
      <c r="E41" s="119" t="s">
        <v>480</v>
      </c>
      <c r="F41" s="119" t="s">
        <v>325</v>
      </c>
      <c r="G41" s="119" t="s">
        <v>326</v>
      </c>
      <c r="H41" s="122">
        <v>1790</v>
      </c>
      <c r="I41" s="122">
        <v>1673</v>
      </c>
      <c r="L41" s="119" t="s">
        <v>142</v>
      </c>
      <c r="M41" s="119" t="s">
        <v>213</v>
      </c>
      <c r="N41" s="123">
        <v>8806097469216</v>
      </c>
      <c r="Q41" s="124" t="s">
        <v>413</v>
      </c>
      <c r="R41" s="124">
        <v>0.1</v>
      </c>
      <c r="S41" s="132"/>
      <c r="T41" s="125" t="s">
        <v>450</v>
      </c>
    </row>
    <row r="42" spans="1:20">
      <c r="A42" s="120" t="s">
        <v>128</v>
      </c>
      <c r="B42" s="120" t="s">
        <v>129</v>
      </c>
      <c r="C42" s="119" t="s">
        <v>144</v>
      </c>
      <c r="D42" s="119" t="s">
        <v>130</v>
      </c>
      <c r="E42" s="119" t="s">
        <v>481</v>
      </c>
      <c r="F42" s="119" t="s">
        <v>327</v>
      </c>
      <c r="G42" s="119" t="s">
        <v>328</v>
      </c>
      <c r="H42" s="122">
        <v>1790</v>
      </c>
      <c r="I42" s="122">
        <v>1673</v>
      </c>
      <c r="L42" s="119" t="s">
        <v>142</v>
      </c>
      <c r="M42" s="119" t="s">
        <v>27</v>
      </c>
      <c r="N42" s="123">
        <v>8806097650935</v>
      </c>
      <c r="Q42" s="124" t="s">
        <v>413</v>
      </c>
      <c r="R42" s="124">
        <v>0.1</v>
      </c>
      <c r="S42" s="132"/>
      <c r="T42" s="125" t="s">
        <v>451</v>
      </c>
    </row>
    <row r="43" spans="1:20">
      <c r="A43" s="120" t="s">
        <v>128</v>
      </c>
      <c r="B43" s="120" t="s">
        <v>129</v>
      </c>
      <c r="C43" s="119" t="s">
        <v>144</v>
      </c>
      <c r="D43" s="119" t="s">
        <v>130</v>
      </c>
      <c r="E43" s="119" t="s">
        <v>482</v>
      </c>
      <c r="F43" s="119" t="s">
        <v>330</v>
      </c>
      <c r="G43" s="119" t="s">
        <v>331</v>
      </c>
      <c r="H43" s="122">
        <v>1190</v>
      </c>
      <c r="I43" s="122">
        <v>1112</v>
      </c>
      <c r="L43" s="119" t="s">
        <v>142</v>
      </c>
      <c r="M43" s="119" t="s">
        <v>332</v>
      </c>
      <c r="N43" s="123">
        <v>8806097469209</v>
      </c>
      <c r="Q43" s="124" t="s">
        <v>416</v>
      </c>
      <c r="R43" s="124">
        <v>0.12</v>
      </c>
      <c r="S43" s="132"/>
      <c r="T43" s="125" t="s">
        <v>452</v>
      </c>
    </row>
    <row r="44" spans="1:20">
      <c r="A44" s="120" t="s">
        <v>128</v>
      </c>
      <c r="B44" s="120" t="s">
        <v>129</v>
      </c>
      <c r="C44" s="119" t="s">
        <v>144</v>
      </c>
      <c r="D44" s="119" t="s">
        <v>130</v>
      </c>
      <c r="E44" s="119" t="s">
        <v>483</v>
      </c>
      <c r="F44" s="119" t="s">
        <v>334</v>
      </c>
      <c r="G44" s="119" t="s">
        <v>331</v>
      </c>
      <c r="H44" s="122">
        <v>890</v>
      </c>
      <c r="I44" s="122">
        <v>832</v>
      </c>
      <c r="L44" s="119" t="s">
        <v>142</v>
      </c>
      <c r="M44" s="119" t="s">
        <v>332</v>
      </c>
      <c r="N44" s="123">
        <v>8806097469247</v>
      </c>
      <c r="Q44" s="124" t="s">
        <v>413</v>
      </c>
      <c r="R44" s="124">
        <v>0.11</v>
      </c>
      <c r="S44" s="132"/>
      <c r="T44" s="125" t="s">
        <v>453</v>
      </c>
    </row>
    <row r="45" spans="1:20">
      <c r="A45" s="120" t="s">
        <v>128</v>
      </c>
      <c r="B45" s="120" t="s">
        <v>129</v>
      </c>
      <c r="C45" s="119" t="s">
        <v>144</v>
      </c>
      <c r="D45" s="119" t="s">
        <v>130</v>
      </c>
      <c r="E45" s="119" t="s">
        <v>484</v>
      </c>
      <c r="F45" s="119" t="s">
        <v>336</v>
      </c>
      <c r="G45" s="119" t="s">
        <v>331</v>
      </c>
      <c r="H45" s="122">
        <v>590</v>
      </c>
      <c r="I45" s="122">
        <v>551</v>
      </c>
      <c r="L45" s="119" t="s">
        <v>142</v>
      </c>
      <c r="M45" s="119" t="s">
        <v>332</v>
      </c>
      <c r="N45" s="123">
        <v>8806097469193</v>
      </c>
      <c r="Q45" s="124" t="s">
        <v>419</v>
      </c>
      <c r="R45" s="124">
        <v>0.09</v>
      </c>
      <c r="S45" s="132"/>
      <c r="T45" s="125" t="s">
        <v>454</v>
      </c>
    </row>
    <row r="46" spans="1:20">
      <c r="A46" s="120" t="s">
        <v>128</v>
      </c>
      <c r="B46" s="120" t="s">
        <v>129</v>
      </c>
      <c r="C46" s="119" t="s">
        <v>144</v>
      </c>
      <c r="D46" s="119" t="s">
        <v>130</v>
      </c>
      <c r="E46" s="119" t="s">
        <v>485</v>
      </c>
      <c r="F46" s="119" t="s">
        <v>338</v>
      </c>
      <c r="G46" s="119" t="s">
        <v>339</v>
      </c>
      <c r="H46" s="122">
        <v>1190</v>
      </c>
      <c r="I46" s="122">
        <v>1112</v>
      </c>
      <c r="L46" s="119" t="s">
        <v>142</v>
      </c>
      <c r="M46" s="119" t="s">
        <v>340</v>
      </c>
      <c r="N46" s="123">
        <v>8806097476610</v>
      </c>
      <c r="Q46" s="124" t="s">
        <v>416</v>
      </c>
      <c r="R46" s="124">
        <v>0.06</v>
      </c>
      <c r="S46" s="132"/>
      <c r="T46" s="125" t="s">
        <v>455</v>
      </c>
    </row>
    <row r="47" spans="1:20">
      <c r="A47" s="120" t="s">
        <v>128</v>
      </c>
      <c r="B47" s="120" t="s">
        <v>129</v>
      </c>
      <c r="C47" s="119" t="s">
        <v>144</v>
      </c>
      <c r="D47" s="119" t="s">
        <v>130</v>
      </c>
      <c r="E47" s="119" t="s">
        <v>486</v>
      </c>
      <c r="F47" s="119" t="s">
        <v>342</v>
      </c>
      <c r="G47" s="119" t="s">
        <v>343</v>
      </c>
      <c r="H47" s="122">
        <v>2190</v>
      </c>
      <c r="I47" s="122">
        <v>2047</v>
      </c>
      <c r="L47" s="119" t="s">
        <v>142</v>
      </c>
      <c r="M47" s="119" t="s">
        <v>9</v>
      </c>
      <c r="N47" s="123">
        <v>8806097466505</v>
      </c>
      <c r="Q47" s="124" t="s">
        <v>416</v>
      </c>
      <c r="R47" s="124">
        <v>0.05</v>
      </c>
      <c r="S47" s="132"/>
      <c r="T47" s="125" t="s">
        <v>456</v>
      </c>
    </row>
    <row r="48" spans="1:20">
      <c r="A48" s="120" t="s">
        <v>128</v>
      </c>
      <c r="B48" s="120" t="s">
        <v>129</v>
      </c>
      <c r="C48" s="119" t="s">
        <v>144</v>
      </c>
      <c r="D48" s="119" t="s">
        <v>130</v>
      </c>
      <c r="E48" s="119" t="s">
        <v>487</v>
      </c>
      <c r="F48" s="119" t="s">
        <v>344</v>
      </c>
      <c r="G48" s="119" t="s">
        <v>345</v>
      </c>
      <c r="H48" s="122">
        <v>2190</v>
      </c>
      <c r="I48" s="122">
        <v>2047</v>
      </c>
      <c r="L48" s="119" t="s">
        <v>142</v>
      </c>
      <c r="M48" s="119" t="s">
        <v>346</v>
      </c>
      <c r="N48" s="123">
        <v>8806097466512</v>
      </c>
      <c r="Q48" s="124" t="s">
        <v>416</v>
      </c>
      <c r="R48" s="124">
        <v>0.05</v>
      </c>
      <c r="S48" s="132"/>
      <c r="T48" s="125" t="s">
        <v>458</v>
      </c>
    </row>
    <row r="49" spans="1:20">
      <c r="A49" s="120" t="s">
        <v>128</v>
      </c>
      <c r="B49" s="120" t="s">
        <v>129</v>
      </c>
      <c r="C49" s="119" t="s">
        <v>144</v>
      </c>
      <c r="D49" s="119" t="s">
        <v>130</v>
      </c>
      <c r="E49" s="119" t="s">
        <v>488</v>
      </c>
      <c r="F49" s="119" t="s">
        <v>347</v>
      </c>
      <c r="G49" s="119" t="s">
        <v>348</v>
      </c>
      <c r="H49" s="122">
        <v>2190</v>
      </c>
      <c r="I49" s="122">
        <v>2047</v>
      </c>
      <c r="L49" s="119" t="s">
        <v>142</v>
      </c>
      <c r="M49" s="119" t="s">
        <v>349</v>
      </c>
      <c r="N49" s="123">
        <v>8806097466499</v>
      </c>
      <c r="Q49" s="124" t="s">
        <v>416</v>
      </c>
      <c r="R49" s="124">
        <v>0.05</v>
      </c>
      <c r="S49" s="132"/>
      <c r="T49" s="125" t="s">
        <v>457</v>
      </c>
    </row>
    <row r="50" spans="1:20">
      <c r="A50" s="120" t="s">
        <v>128</v>
      </c>
      <c r="B50" s="120" t="s">
        <v>129</v>
      </c>
      <c r="C50" s="119" t="s">
        <v>144</v>
      </c>
      <c r="D50" s="119" t="s">
        <v>130</v>
      </c>
      <c r="E50" s="119" t="s">
        <v>489</v>
      </c>
      <c r="F50" s="119" t="s">
        <v>351</v>
      </c>
      <c r="G50" s="119" t="s">
        <v>343</v>
      </c>
      <c r="H50" s="122">
        <v>1190</v>
      </c>
      <c r="I50" s="122">
        <v>1112</v>
      </c>
      <c r="L50" s="119" t="s">
        <v>142</v>
      </c>
      <c r="M50" s="119" t="s">
        <v>9</v>
      </c>
      <c r="N50" s="123">
        <v>8806097650942</v>
      </c>
      <c r="Q50" s="124" t="s">
        <v>416</v>
      </c>
      <c r="R50" s="124">
        <v>0.05</v>
      </c>
      <c r="S50" s="132"/>
      <c r="T50" s="125" t="s">
        <v>459</v>
      </c>
    </row>
    <row r="51" spans="1:20">
      <c r="A51" s="120" t="s">
        <v>128</v>
      </c>
      <c r="B51" s="120" t="s">
        <v>129</v>
      </c>
      <c r="C51" s="119" t="s">
        <v>144</v>
      </c>
      <c r="D51" s="119" t="s">
        <v>130</v>
      </c>
      <c r="E51" s="119" t="s">
        <v>490</v>
      </c>
      <c r="F51" s="119" t="s">
        <v>352</v>
      </c>
      <c r="G51" s="119" t="s">
        <v>353</v>
      </c>
      <c r="H51" s="122">
        <v>1190</v>
      </c>
      <c r="I51" s="122">
        <v>1112</v>
      </c>
      <c r="L51" s="119" t="s">
        <v>142</v>
      </c>
      <c r="M51" s="119" t="s">
        <v>30</v>
      </c>
      <c r="N51" s="123">
        <v>8806097466543</v>
      </c>
      <c r="Q51" s="124" t="s">
        <v>416</v>
      </c>
      <c r="R51" s="124">
        <v>0.05</v>
      </c>
      <c r="S51" s="132"/>
      <c r="T51" s="125" t="s">
        <v>460</v>
      </c>
    </row>
    <row r="52" spans="1:20">
      <c r="A52" s="120" t="s">
        <v>128</v>
      </c>
      <c r="B52" s="120" t="s">
        <v>129</v>
      </c>
      <c r="C52" s="119" t="s">
        <v>144</v>
      </c>
      <c r="D52" s="119" t="s">
        <v>130</v>
      </c>
      <c r="E52" s="119" t="s">
        <v>491</v>
      </c>
      <c r="F52" s="119" t="s">
        <v>354</v>
      </c>
      <c r="G52" s="119" t="s">
        <v>355</v>
      </c>
      <c r="H52" s="122">
        <v>1190</v>
      </c>
      <c r="I52" s="122">
        <v>1112</v>
      </c>
      <c r="L52" s="119" t="s">
        <v>142</v>
      </c>
      <c r="M52" s="119" t="s">
        <v>356</v>
      </c>
      <c r="N52" s="123">
        <v>8806097466536</v>
      </c>
      <c r="Q52" s="124" t="s">
        <v>416</v>
      </c>
      <c r="R52" s="124">
        <v>0.05</v>
      </c>
      <c r="S52" s="132"/>
      <c r="T52" s="125" t="s">
        <v>461</v>
      </c>
    </row>
    <row r="53" spans="1:20">
      <c r="A53" s="120" t="s">
        <v>128</v>
      </c>
      <c r="B53" s="120" t="s">
        <v>129</v>
      </c>
      <c r="C53" s="119" t="s">
        <v>144</v>
      </c>
      <c r="D53" s="119" t="s">
        <v>130</v>
      </c>
      <c r="E53" s="119" t="s">
        <v>492</v>
      </c>
      <c r="F53" s="119" t="s">
        <v>357</v>
      </c>
      <c r="G53" s="119" t="s">
        <v>358</v>
      </c>
      <c r="H53" s="122">
        <v>1190</v>
      </c>
      <c r="I53" s="122">
        <v>1112</v>
      </c>
      <c r="L53" s="119" t="s">
        <v>142</v>
      </c>
      <c r="M53" s="119" t="s">
        <v>27</v>
      </c>
      <c r="N53" s="123">
        <v>8806097650911</v>
      </c>
      <c r="Q53" s="124" t="s">
        <v>416</v>
      </c>
      <c r="R53" s="124">
        <v>0.05</v>
      </c>
      <c r="S53" s="132"/>
      <c r="T53" s="125" t="s">
        <v>462</v>
      </c>
    </row>
    <row r="54" spans="1:20">
      <c r="A54" s="120" t="s">
        <v>128</v>
      </c>
      <c r="B54" s="120" t="s">
        <v>129</v>
      </c>
      <c r="C54" s="119" t="s">
        <v>144</v>
      </c>
      <c r="D54" s="119" t="s">
        <v>130</v>
      </c>
      <c r="E54" s="119" t="s">
        <v>493</v>
      </c>
      <c r="F54" s="119" t="s">
        <v>360</v>
      </c>
      <c r="G54" s="119" t="s">
        <v>361</v>
      </c>
      <c r="H54" s="122">
        <v>1090</v>
      </c>
      <c r="I54" s="122">
        <v>1019</v>
      </c>
      <c r="L54" s="119" t="s">
        <v>142</v>
      </c>
      <c r="M54" s="119" t="s">
        <v>332</v>
      </c>
      <c r="N54" s="123">
        <v>8806097466482</v>
      </c>
      <c r="Q54" s="124" t="s">
        <v>416</v>
      </c>
      <c r="R54" s="124">
        <v>0.05</v>
      </c>
      <c r="S54" s="132"/>
      <c r="T54" s="125" t="s">
        <v>463</v>
      </c>
    </row>
    <row r="55" spans="1:20">
      <c r="A55" s="120" t="s">
        <v>128</v>
      </c>
      <c r="B55" s="120" t="s">
        <v>129</v>
      </c>
      <c r="C55" s="119" t="s">
        <v>144</v>
      </c>
      <c r="D55" s="119" t="s">
        <v>130</v>
      </c>
      <c r="E55" s="119" t="s">
        <v>494</v>
      </c>
      <c r="F55" s="119" t="s">
        <v>362</v>
      </c>
      <c r="G55" s="119" t="s">
        <v>361</v>
      </c>
      <c r="H55" s="122">
        <v>790</v>
      </c>
      <c r="I55" s="122">
        <v>738</v>
      </c>
      <c r="L55" s="119" t="s">
        <v>142</v>
      </c>
      <c r="M55" s="119" t="s">
        <v>332</v>
      </c>
      <c r="N55" s="123">
        <v>8806097466604</v>
      </c>
      <c r="Q55" s="124" t="s">
        <v>422</v>
      </c>
      <c r="R55" s="124">
        <v>0.05</v>
      </c>
      <c r="S55" s="132"/>
      <c r="T55" s="125" t="s">
        <v>464</v>
      </c>
    </row>
    <row r="56" spans="1:20">
      <c r="A56" s="120" t="s">
        <v>128</v>
      </c>
      <c r="B56" s="120" t="s">
        <v>129</v>
      </c>
      <c r="C56" s="119" t="s">
        <v>144</v>
      </c>
      <c r="D56" s="119" t="s">
        <v>130</v>
      </c>
      <c r="E56" s="119" t="s">
        <v>495</v>
      </c>
      <c r="F56" s="119" t="s">
        <v>363</v>
      </c>
      <c r="G56" s="119" t="s">
        <v>361</v>
      </c>
      <c r="H56" s="122">
        <v>590</v>
      </c>
      <c r="I56" s="122">
        <v>551</v>
      </c>
      <c r="L56" s="119" t="s">
        <v>142</v>
      </c>
      <c r="M56" s="119" t="s">
        <v>332</v>
      </c>
      <c r="N56" s="123">
        <v>8806097466475</v>
      </c>
      <c r="Q56" s="124" t="s">
        <v>423</v>
      </c>
      <c r="R56" s="124">
        <v>7.0000000000000007E-2</v>
      </c>
      <c r="S56" s="132"/>
      <c r="T56" s="125" t="s">
        <v>465</v>
      </c>
    </row>
    <row r="57" spans="1:20">
      <c r="A57" s="120" t="s">
        <v>128</v>
      </c>
      <c r="B57" s="120" t="s">
        <v>129</v>
      </c>
      <c r="C57" s="119" t="s">
        <v>144</v>
      </c>
      <c r="D57" s="119" t="s">
        <v>130</v>
      </c>
      <c r="E57" s="119" t="s">
        <v>496</v>
      </c>
      <c r="F57" s="119" t="s">
        <v>364</v>
      </c>
      <c r="G57" s="119" t="s">
        <v>365</v>
      </c>
      <c r="H57" s="122">
        <v>1190</v>
      </c>
      <c r="I57" s="122">
        <v>1112</v>
      </c>
      <c r="L57" s="119" t="s">
        <v>142</v>
      </c>
      <c r="M57" s="119" t="s">
        <v>9</v>
      </c>
      <c r="N57" s="123">
        <v>8806097503705</v>
      </c>
      <c r="Q57" s="124" t="s">
        <v>425</v>
      </c>
      <c r="R57" s="124">
        <v>0.06</v>
      </c>
      <c r="S57" s="132"/>
      <c r="T57" s="125" t="s">
        <v>533</v>
      </c>
    </row>
    <row r="58" spans="1:20">
      <c r="A58" s="120" t="s">
        <v>128</v>
      </c>
      <c r="B58" s="120" t="s">
        <v>129</v>
      </c>
      <c r="C58" s="119" t="s">
        <v>144</v>
      </c>
      <c r="D58" s="119" t="s">
        <v>130</v>
      </c>
      <c r="E58" s="119" t="s">
        <v>497</v>
      </c>
      <c r="F58" s="119" t="s">
        <v>366</v>
      </c>
      <c r="G58" s="119" t="s">
        <v>367</v>
      </c>
      <c r="H58" s="122">
        <v>1190</v>
      </c>
      <c r="I58" s="122">
        <v>1112</v>
      </c>
      <c r="L58" s="119" t="s">
        <v>142</v>
      </c>
      <c r="M58" s="119" t="s">
        <v>18</v>
      </c>
      <c r="N58" s="123">
        <v>8806097503699</v>
      </c>
      <c r="Q58" s="124" t="s">
        <v>425</v>
      </c>
      <c r="R58" s="124">
        <v>0.06</v>
      </c>
      <c r="S58" s="132"/>
      <c r="T58" s="125" t="s">
        <v>534</v>
      </c>
    </row>
    <row r="59" spans="1:20">
      <c r="A59" s="120" t="s">
        <v>128</v>
      </c>
      <c r="B59" s="120" t="s">
        <v>129</v>
      </c>
      <c r="C59" s="119" t="s">
        <v>144</v>
      </c>
      <c r="D59" s="119" t="s">
        <v>130</v>
      </c>
      <c r="E59" s="119" t="s">
        <v>498</v>
      </c>
      <c r="F59" s="119" t="s">
        <v>369</v>
      </c>
      <c r="G59" s="119" t="s">
        <v>370</v>
      </c>
      <c r="H59" s="122">
        <v>1290</v>
      </c>
      <c r="I59" s="122">
        <v>1206</v>
      </c>
      <c r="L59" s="119" t="s">
        <v>142</v>
      </c>
      <c r="M59" s="119" t="s">
        <v>332</v>
      </c>
      <c r="N59" s="123">
        <v>4897138060497</v>
      </c>
      <c r="Q59" s="124" t="s">
        <v>426</v>
      </c>
      <c r="R59" s="124">
        <v>0.12</v>
      </c>
      <c r="S59" s="132"/>
      <c r="T59" s="125" t="s">
        <v>466</v>
      </c>
    </row>
    <row r="60" spans="1:20">
      <c r="A60" s="120" t="s">
        <v>128</v>
      </c>
      <c r="B60" s="120" t="s">
        <v>129</v>
      </c>
      <c r="C60" s="119" t="s">
        <v>144</v>
      </c>
      <c r="D60" s="119" t="s">
        <v>130</v>
      </c>
      <c r="E60" s="119" t="s">
        <v>499</v>
      </c>
      <c r="F60" s="119" t="s">
        <v>372</v>
      </c>
      <c r="G60" s="119" t="s">
        <v>373</v>
      </c>
      <c r="H60" s="122">
        <v>2190</v>
      </c>
      <c r="I60" s="122">
        <v>2047</v>
      </c>
      <c r="L60" s="119" t="s">
        <v>142</v>
      </c>
      <c r="M60" s="119" t="s">
        <v>374</v>
      </c>
      <c r="N60" s="123">
        <v>8800283303582</v>
      </c>
      <c r="Q60" s="124" t="s">
        <v>427</v>
      </c>
      <c r="R60" s="124">
        <v>7.0000000000000007E-2</v>
      </c>
      <c r="S60" s="132"/>
      <c r="T60" s="125" t="s">
        <v>467</v>
      </c>
    </row>
    <row r="61" spans="1:20">
      <c r="A61" s="120" t="s">
        <v>128</v>
      </c>
      <c r="B61" s="120" t="s">
        <v>129</v>
      </c>
      <c r="C61" s="119" t="s">
        <v>144</v>
      </c>
      <c r="D61" s="119" t="s">
        <v>130</v>
      </c>
      <c r="E61" s="119" t="s">
        <v>500</v>
      </c>
      <c r="F61" s="119" t="s">
        <v>376</v>
      </c>
      <c r="G61" s="119" t="s">
        <v>377</v>
      </c>
      <c r="H61" s="122">
        <v>2190</v>
      </c>
      <c r="I61" s="122">
        <v>2047</v>
      </c>
      <c r="L61" s="119" t="s">
        <v>142</v>
      </c>
      <c r="M61" s="119" t="s">
        <v>9</v>
      </c>
      <c r="N61" s="123">
        <v>8800283303506</v>
      </c>
      <c r="Q61" s="124" t="s">
        <v>427</v>
      </c>
      <c r="R61" s="124">
        <v>7.0000000000000007E-2</v>
      </c>
      <c r="S61" s="132"/>
      <c r="T61" s="125" t="s">
        <v>468</v>
      </c>
    </row>
    <row r="62" spans="1:20">
      <c r="A62" s="120" t="s">
        <v>128</v>
      </c>
      <c r="B62" s="120" t="s">
        <v>129</v>
      </c>
      <c r="C62" s="119" t="s">
        <v>144</v>
      </c>
      <c r="D62" s="119" t="s">
        <v>130</v>
      </c>
      <c r="E62" s="119" t="s">
        <v>501</v>
      </c>
      <c r="F62" s="119" t="s">
        <v>378</v>
      </c>
      <c r="G62" s="119" t="s">
        <v>379</v>
      </c>
      <c r="H62" s="122">
        <v>1290</v>
      </c>
      <c r="I62" s="122">
        <v>1206</v>
      </c>
      <c r="L62" s="119" t="s">
        <v>142</v>
      </c>
      <c r="M62" s="119" t="s">
        <v>332</v>
      </c>
      <c r="N62" s="123">
        <v>4897138060480</v>
      </c>
      <c r="Q62" s="124" t="s">
        <v>429</v>
      </c>
      <c r="R62" s="124">
        <v>0.05</v>
      </c>
      <c r="S62" s="132"/>
      <c r="T62" s="125" t="s">
        <v>469</v>
      </c>
    </row>
    <row r="63" spans="1:20">
      <c r="A63" s="120" t="s">
        <v>128</v>
      </c>
      <c r="B63" s="120" t="s">
        <v>129</v>
      </c>
      <c r="C63" s="119" t="s">
        <v>144</v>
      </c>
      <c r="D63" s="119" t="s">
        <v>130</v>
      </c>
      <c r="E63" s="119" t="s">
        <v>502</v>
      </c>
      <c r="F63" s="119" t="s">
        <v>380</v>
      </c>
      <c r="G63" s="119" t="s">
        <v>381</v>
      </c>
      <c r="H63" s="122">
        <v>2190</v>
      </c>
      <c r="I63" s="122">
        <v>2047</v>
      </c>
      <c r="L63" s="119" t="s">
        <v>142</v>
      </c>
      <c r="M63" s="119" t="s">
        <v>374</v>
      </c>
      <c r="N63" s="123">
        <v>8800283303421</v>
      </c>
      <c r="Q63" s="124" t="s">
        <v>431</v>
      </c>
      <c r="R63" s="124">
        <v>0.06</v>
      </c>
      <c r="S63" s="132"/>
      <c r="T63" s="125" t="s">
        <v>470</v>
      </c>
    </row>
    <row r="64" spans="1:20">
      <c r="A64" s="120" t="s">
        <v>128</v>
      </c>
      <c r="B64" s="120" t="s">
        <v>129</v>
      </c>
      <c r="C64" s="119" t="s">
        <v>144</v>
      </c>
      <c r="D64" s="119" t="s">
        <v>130</v>
      </c>
      <c r="E64" s="119" t="s">
        <v>503</v>
      </c>
      <c r="F64" s="119" t="s">
        <v>382</v>
      </c>
      <c r="G64" s="119" t="s">
        <v>383</v>
      </c>
      <c r="H64" s="122">
        <v>2190</v>
      </c>
      <c r="I64" s="122">
        <v>2047</v>
      </c>
      <c r="L64" s="119" t="s">
        <v>142</v>
      </c>
      <c r="M64" s="119" t="s">
        <v>9</v>
      </c>
      <c r="N64" s="123">
        <v>8800283303346</v>
      </c>
      <c r="Q64" s="124" t="s">
        <v>431</v>
      </c>
      <c r="R64" s="124">
        <v>0.06</v>
      </c>
      <c r="S64" s="132"/>
      <c r="T64" s="125" t="s">
        <v>471</v>
      </c>
    </row>
    <row r="65" spans="1:20">
      <c r="A65" s="120" t="s">
        <v>128</v>
      </c>
      <c r="B65" s="120" t="s">
        <v>129</v>
      </c>
      <c r="C65" s="119" t="s">
        <v>144</v>
      </c>
      <c r="D65" s="119" t="s">
        <v>130</v>
      </c>
      <c r="E65" s="119" t="s">
        <v>504</v>
      </c>
      <c r="F65" s="119" t="s">
        <v>385</v>
      </c>
      <c r="G65" s="119" t="s">
        <v>386</v>
      </c>
      <c r="H65" s="122">
        <v>1190</v>
      </c>
      <c r="I65" s="122">
        <v>1112</v>
      </c>
      <c r="L65" s="119" t="s">
        <v>142</v>
      </c>
      <c r="M65" s="119" t="s">
        <v>387</v>
      </c>
      <c r="N65" s="123">
        <v>8809983296132</v>
      </c>
      <c r="Q65" s="124" t="s">
        <v>432</v>
      </c>
      <c r="R65" s="124">
        <v>0.04</v>
      </c>
      <c r="S65" s="132"/>
      <c r="T65" s="125" t="s">
        <v>472</v>
      </c>
    </row>
    <row r="66" spans="1:20">
      <c r="A66" s="120" t="s">
        <v>128</v>
      </c>
      <c r="B66" s="120" t="s">
        <v>129</v>
      </c>
      <c r="C66" s="119" t="s">
        <v>144</v>
      </c>
      <c r="D66" s="119" t="s">
        <v>130</v>
      </c>
      <c r="E66" s="119" t="s">
        <v>505</v>
      </c>
      <c r="F66" s="119" t="s">
        <v>389</v>
      </c>
      <c r="G66" s="119" t="s">
        <v>390</v>
      </c>
      <c r="H66" s="122">
        <v>1190</v>
      </c>
      <c r="I66" s="122">
        <v>1112</v>
      </c>
      <c r="L66" s="119" t="s">
        <v>142</v>
      </c>
      <c r="M66" s="119" t="s">
        <v>391</v>
      </c>
      <c r="N66" s="123">
        <v>8809983296149</v>
      </c>
      <c r="Q66" s="124" t="s">
        <v>432</v>
      </c>
      <c r="R66" s="124">
        <v>0.04</v>
      </c>
      <c r="S66" s="132"/>
      <c r="T66" s="125" t="s">
        <v>473</v>
      </c>
    </row>
    <row r="67" spans="1:20">
      <c r="A67" s="120" t="s">
        <v>128</v>
      </c>
      <c r="B67" s="120" t="s">
        <v>129</v>
      </c>
      <c r="C67" s="119" t="s">
        <v>144</v>
      </c>
      <c r="D67" s="119" t="s">
        <v>130</v>
      </c>
      <c r="E67" s="119" t="s">
        <v>506</v>
      </c>
      <c r="F67" s="119" t="s">
        <v>393</v>
      </c>
      <c r="G67" s="119" t="s">
        <v>394</v>
      </c>
      <c r="H67" s="122">
        <v>1190</v>
      </c>
      <c r="I67" s="122">
        <v>1112</v>
      </c>
      <c r="L67" s="119" t="s">
        <v>142</v>
      </c>
      <c r="M67" s="119" t="s">
        <v>395</v>
      </c>
      <c r="N67" s="123">
        <v>8809983296156</v>
      </c>
      <c r="Q67" s="124" t="s">
        <v>432</v>
      </c>
      <c r="R67" s="124">
        <v>0.04</v>
      </c>
      <c r="S67" s="132"/>
      <c r="T67" s="125" t="s">
        <v>474</v>
      </c>
    </row>
    <row r="68" spans="1:20">
      <c r="A68" s="120" t="s">
        <v>128</v>
      </c>
      <c r="B68" s="121" t="s">
        <v>129</v>
      </c>
      <c r="C68" s="119" t="s">
        <v>184</v>
      </c>
      <c r="D68" s="119" t="s">
        <v>130</v>
      </c>
      <c r="E68" s="119" t="s">
        <v>507</v>
      </c>
      <c r="F68" s="119" t="s">
        <v>397</v>
      </c>
      <c r="G68" s="119" t="s">
        <v>398</v>
      </c>
      <c r="H68" s="122">
        <v>790</v>
      </c>
      <c r="I68" s="122">
        <v>738</v>
      </c>
      <c r="L68" s="119" t="s">
        <v>142</v>
      </c>
      <c r="M68" s="119" t="s">
        <v>9</v>
      </c>
      <c r="N68" s="123">
        <v>8800289130465</v>
      </c>
      <c r="Q68" s="124" t="s">
        <v>433</v>
      </c>
      <c r="R68" s="124">
        <v>0.11</v>
      </c>
      <c r="S68" s="132"/>
      <c r="T68" s="125" t="s">
        <v>517</v>
      </c>
    </row>
    <row r="69" spans="1:20">
      <c r="A69" s="126" t="s">
        <v>128</v>
      </c>
      <c r="B69" s="126" t="s">
        <v>129</v>
      </c>
      <c r="C69" s="127" t="s">
        <v>183</v>
      </c>
      <c r="D69" s="119" t="s">
        <v>130</v>
      </c>
      <c r="E69" s="119" t="s">
        <v>508</v>
      </c>
      <c r="F69" s="119" t="s">
        <v>292</v>
      </c>
      <c r="G69" s="119" t="s">
        <v>293</v>
      </c>
      <c r="H69" s="122">
        <v>13900</v>
      </c>
      <c r="I69" s="122">
        <v>12991</v>
      </c>
      <c r="L69" s="119" t="s">
        <v>211</v>
      </c>
      <c r="M69" s="119" t="s">
        <v>42</v>
      </c>
      <c r="N69" s="123">
        <v>8806097434306</v>
      </c>
      <c r="Q69" s="124" t="s">
        <v>315</v>
      </c>
      <c r="R69" s="124">
        <v>0.22</v>
      </c>
      <c r="T69" s="125" t="s">
        <v>438</v>
      </c>
    </row>
    <row r="70" spans="1:20">
      <c r="A70" s="126" t="s">
        <v>128</v>
      </c>
      <c r="B70" s="126" t="s">
        <v>129</v>
      </c>
      <c r="C70" s="127" t="s">
        <v>183</v>
      </c>
      <c r="D70" s="119" t="s">
        <v>130</v>
      </c>
      <c r="E70" s="119" t="s">
        <v>509</v>
      </c>
      <c r="F70" s="119" t="s">
        <v>295</v>
      </c>
      <c r="G70" s="119" t="s">
        <v>296</v>
      </c>
      <c r="H70" s="122">
        <v>11900</v>
      </c>
      <c r="I70" s="122">
        <v>11121</v>
      </c>
      <c r="L70" s="119" t="s">
        <v>211</v>
      </c>
      <c r="M70" s="119" t="s">
        <v>42</v>
      </c>
      <c r="N70" s="123">
        <v>8806097434795</v>
      </c>
      <c r="Q70" s="124" t="s">
        <v>315</v>
      </c>
      <c r="R70" s="124">
        <v>0.215</v>
      </c>
      <c r="T70" s="125" t="s">
        <v>439</v>
      </c>
    </row>
    <row r="71" spans="1:20">
      <c r="A71" s="126" t="s">
        <v>128</v>
      </c>
      <c r="B71" s="126" t="s">
        <v>129</v>
      </c>
      <c r="C71" s="127" t="s">
        <v>183</v>
      </c>
      <c r="D71" s="119" t="s">
        <v>130</v>
      </c>
      <c r="E71" s="119" t="s">
        <v>510</v>
      </c>
      <c r="F71" s="119" t="s">
        <v>298</v>
      </c>
      <c r="G71" s="119" t="s">
        <v>299</v>
      </c>
      <c r="H71" s="122">
        <v>11900</v>
      </c>
      <c r="I71" s="122">
        <v>11121</v>
      </c>
      <c r="L71" s="119" t="s">
        <v>211</v>
      </c>
      <c r="M71" s="119" t="s">
        <v>107</v>
      </c>
      <c r="N71" s="123">
        <v>8806097434603</v>
      </c>
      <c r="Q71" s="124" t="s">
        <v>315</v>
      </c>
      <c r="R71" s="124">
        <v>0.215</v>
      </c>
      <c r="T71" s="125" t="s">
        <v>440</v>
      </c>
    </row>
    <row r="72" spans="1:20">
      <c r="A72" s="126" t="s">
        <v>128</v>
      </c>
      <c r="B72" s="126" t="s">
        <v>129</v>
      </c>
      <c r="C72" s="127" t="s">
        <v>183</v>
      </c>
      <c r="D72" s="119" t="s">
        <v>130</v>
      </c>
      <c r="E72" s="119" t="s">
        <v>511</v>
      </c>
      <c r="F72" s="119" t="s">
        <v>300</v>
      </c>
      <c r="G72" s="119" t="s">
        <v>301</v>
      </c>
      <c r="H72" s="122">
        <v>19900</v>
      </c>
      <c r="I72" s="122">
        <v>18598</v>
      </c>
      <c r="L72" s="119" t="s">
        <v>211</v>
      </c>
      <c r="M72" s="119" t="s">
        <v>9</v>
      </c>
      <c r="N72" s="123">
        <v>8806097485926</v>
      </c>
      <c r="Q72" s="124" t="s">
        <v>315</v>
      </c>
      <c r="R72" s="124">
        <v>0.25600000000000001</v>
      </c>
      <c r="T72" s="125" t="s">
        <v>441</v>
      </c>
    </row>
    <row r="73" spans="1:20">
      <c r="A73" s="126" t="s">
        <v>128</v>
      </c>
      <c r="B73" s="126" t="s">
        <v>129</v>
      </c>
      <c r="C73" s="127" t="s">
        <v>183</v>
      </c>
      <c r="D73" s="119" t="s">
        <v>130</v>
      </c>
      <c r="E73" s="119" t="s">
        <v>512</v>
      </c>
      <c r="F73" s="119" t="s">
        <v>303</v>
      </c>
      <c r="G73" s="119" t="s">
        <v>304</v>
      </c>
      <c r="H73" s="122">
        <v>17900</v>
      </c>
      <c r="I73" s="122">
        <v>16729</v>
      </c>
      <c r="L73" s="119" t="s">
        <v>211</v>
      </c>
      <c r="M73" s="119" t="s">
        <v>9</v>
      </c>
      <c r="N73" s="123">
        <v>8806097447832</v>
      </c>
      <c r="Q73" s="124" t="s">
        <v>315</v>
      </c>
      <c r="R73" s="124">
        <v>0.25600000000000001</v>
      </c>
      <c r="T73" s="125" t="s">
        <v>442</v>
      </c>
    </row>
    <row r="74" spans="1:20">
      <c r="A74" s="126" t="s">
        <v>128</v>
      </c>
      <c r="B74" s="126" t="s">
        <v>129</v>
      </c>
      <c r="C74" s="127" t="s">
        <v>183</v>
      </c>
      <c r="D74" s="119" t="s">
        <v>130</v>
      </c>
      <c r="E74" s="119" t="s">
        <v>513</v>
      </c>
      <c r="F74" s="119" t="s">
        <v>305</v>
      </c>
      <c r="G74" s="119" t="s">
        <v>306</v>
      </c>
      <c r="H74" s="122">
        <v>17900</v>
      </c>
      <c r="I74" s="122">
        <v>16729</v>
      </c>
      <c r="L74" s="119" t="s">
        <v>211</v>
      </c>
      <c r="M74" s="119" t="s">
        <v>18</v>
      </c>
      <c r="N74" s="123">
        <v>8806097458258</v>
      </c>
      <c r="Q74" s="124" t="s">
        <v>315</v>
      </c>
      <c r="R74" s="124">
        <v>0.25600000000000001</v>
      </c>
      <c r="T74" s="125" t="s">
        <v>443</v>
      </c>
    </row>
    <row r="75" spans="1:20">
      <c r="A75" s="126" t="s">
        <v>128</v>
      </c>
      <c r="B75" s="126" t="s">
        <v>129</v>
      </c>
      <c r="C75" s="127" t="s">
        <v>183</v>
      </c>
      <c r="D75" s="119" t="s">
        <v>130</v>
      </c>
      <c r="E75" s="119" t="s">
        <v>514</v>
      </c>
      <c r="F75" s="119" t="s">
        <v>307</v>
      </c>
      <c r="G75" s="119" t="s">
        <v>308</v>
      </c>
      <c r="H75" s="122">
        <v>24900</v>
      </c>
      <c r="I75" s="122">
        <v>23271</v>
      </c>
      <c r="L75" s="119" t="s">
        <v>142</v>
      </c>
      <c r="M75" s="119" t="s">
        <v>310</v>
      </c>
      <c r="N75" s="123">
        <v>8806097617365</v>
      </c>
      <c r="Q75" s="124" t="s">
        <v>316</v>
      </c>
      <c r="R75" s="124">
        <v>0.317</v>
      </c>
      <c r="T75" s="125" t="s">
        <v>444</v>
      </c>
    </row>
    <row r="76" spans="1:20">
      <c r="A76" s="126" t="s">
        <v>128</v>
      </c>
      <c r="B76" s="126" t="s">
        <v>129</v>
      </c>
      <c r="C76" s="127" t="s">
        <v>183</v>
      </c>
      <c r="D76" s="119" t="s">
        <v>130</v>
      </c>
      <c r="E76" s="119" t="s">
        <v>515</v>
      </c>
      <c r="F76" s="119" t="s">
        <v>311</v>
      </c>
      <c r="G76" s="119" t="s">
        <v>312</v>
      </c>
      <c r="H76" s="122">
        <v>24900</v>
      </c>
      <c r="I76" s="122">
        <v>23271</v>
      </c>
      <c r="L76" s="119" t="s">
        <v>142</v>
      </c>
      <c r="M76" s="119" t="s">
        <v>200</v>
      </c>
      <c r="N76" s="123">
        <v>8806097617372</v>
      </c>
      <c r="Q76" s="124" t="s">
        <v>316</v>
      </c>
      <c r="R76" s="124">
        <v>0.317</v>
      </c>
      <c r="T76" s="125" t="s">
        <v>445</v>
      </c>
    </row>
    <row r="77" spans="1:20">
      <c r="A77" s="126" t="s">
        <v>128</v>
      </c>
      <c r="B77" s="126" t="s">
        <v>129</v>
      </c>
      <c r="C77" s="127" t="s">
        <v>183</v>
      </c>
      <c r="D77" s="119" t="s">
        <v>130</v>
      </c>
      <c r="E77" s="119" t="s">
        <v>516</v>
      </c>
      <c r="F77" s="119" t="s">
        <v>313</v>
      </c>
      <c r="G77" s="119" t="s">
        <v>314</v>
      </c>
      <c r="H77" s="122">
        <v>24900</v>
      </c>
      <c r="I77" s="122">
        <v>23271</v>
      </c>
      <c r="L77" s="119" t="s">
        <v>142</v>
      </c>
      <c r="M77" s="119" t="s">
        <v>201</v>
      </c>
      <c r="N77" s="123">
        <v>8806097617327</v>
      </c>
      <c r="Q77" s="124" t="s">
        <v>316</v>
      </c>
      <c r="R77" s="124">
        <v>0.317</v>
      </c>
      <c r="T77" s="125" t="s">
        <v>446</v>
      </c>
    </row>
    <row r="78" spans="1:20">
      <c r="A78" s="120" t="s">
        <v>160</v>
      </c>
      <c r="B78" s="120" t="s">
        <v>161</v>
      </c>
      <c r="C78" s="121" t="s">
        <v>162</v>
      </c>
      <c r="D78" s="119" t="s">
        <v>130</v>
      </c>
      <c r="E78" s="119" t="s">
        <v>530</v>
      </c>
      <c r="F78" s="119" t="s">
        <v>520</v>
      </c>
      <c r="G78" s="119" t="s">
        <v>519</v>
      </c>
      <c r="H78" s="122">
        <v>1990</v>
      </c>
      <c r="I78" s="122">
        <v>1860</v>
      </c>
      <c r="L78" s="119" t="s">
        <v>211</v>
      </c>
      <c r="M78" s="119" t="s">
        <v>9</v>
      </c>
      <c r="N78" s="123">
        <v>6978225530753</v>
      </c>
      <c r="Q78" s="124" t="s">
        <v>521</v>
      </c>
      <c r="R78" s="124">
        <v>0.52</v>
      </c>
      <c r="T78" s="125" t="s">
        <v>546</v>
      </c>
    </row>
    <row r="79" spans="1:20">
      <c r="A79" s="120" t="s">
        <v>128</v>
      </c>
      <c r="B79" s="121" t="s">
        <v>129</v>
      </c>
      <c r="C79" s="119" t="s">
        <v>148</v>
      </c>
      <c r="D79" s="119" t="s">
        <v>130</v>
      </c>
      <c r="E79" s="119" t="s">
        <v>531</v>
      </c>
      <c r="F79" s="119" t="s">
        <v>523</v>
      </c>
      <c r="G79" s="119" t="s">
        <v>525</v>
      </c>
      <c r="H79" s="122">
        <v>1490</v>
      </c>
      <c r="I79" s="122">
        <v>1392.52</v>
      </c>
      <c r="L79" s="119" t="s">
        <v>211</v>
      </c>
      <c r="M79" s="119" t="s">
        <v>9</v>
      </c>
      <c r="N79" s="123">
        <v>8806097406631</v>
      </c>
      <c r="Q79" s="124" t="s">
        <v>527</v>
      </c>
      <c r="R79" s="124">
        <v>0.11</v>
      </c>
      <c r="T79" s="125" t="s">
        <v>528</v>
      </c>
    </row>
    <row r="80" spans="1:20">
      <c r="A80" s="120" t="s">
        <v>128</v>
      </c>
      <c r="B80" s="121" t="s">
        <v>129</v>
      </c>
      <c r="C80" s="119" t="s">
        <v>148</v>
      </c>
      <c r="D80" s="119" t="s">
        <v>130</v>
      </c>
      <c r="E80" s="119" t="s">
        <v>532</v>
      </c>
      <c r="F80" s="119" t="s">
        <v>524</v>
      </c>
      <c r="G80" s="119" t="s">
        <v>526</v>
      </c>
      <c r="H80" s="122">
        <v>1490</v>
      </c>
      <c r="I80" s="122">
        <v>1392.52</v>
      </c>
      <c r="L80" s="119" t="s">
        <v>211</v>
      </c>
      <c r="M80" s="119" t="s">
        <v>18</v>
      </c>
      <c r="N80" s="123">
        <v>8806097406624</v>
      </c>
      <c r="Q80" s="124" t="s">
        <v>527</v>
      </c>
      <c r="R80" s="124">
        <v>0.11</v>
      </c>
      <c r="T80" s="125" t="s">
        <v>529</v>
      </c>
    </row>
    <row r="81" spans="1:20">
      <c r="A81" s="120" t="s">
        <v>160</v>
      </c>
      <c r="B81" s="120" t="s">
        <v>161</v>
      </c>
      <c r="C81" s="121" t="s">
        <v>162</v>
      </c>
      <c r="D81" s="119" t="s">
        <v>130</v>
      </c>
      <c r="E81" s="119" t="s">
        <v>555</v>
      </c>
      <c r="F81" s="119" t="s">
        <v>536</v>
      </c>
      <c r="G81" s="119" t="s">
        <v>540</v>
      </c>
      <c r="H81" s="122">
        <v>4990</v>
      </c>
      <c r="I81" s="122">
        <v>4664</v>
      </c>
      <c r="L81" s="119" t="s">
        <v>211</v>
      </c>
      <c r="M81" s="119" t="s">
        <v>9</v>
      </c>
      <c r="N81" s="123">
        <v>8806097736899</v>
      </c>
      <c r="Q81" s="119" t="s">
        <v>542</v>
      </c>
      <c r="R81" s="124">
        <v>0.28000000000000003</v>
      </c>
      <c r="T81" s="125" t="s">
        <v>544</v>
      </c>
    </row>
    <row r="82" spans="1:20">
      <c r="A82" s="120" t="s">
        <v>160</v>
      </c>
      <c r="B82" s="120" t="s">
        <v>161</v>
      </c>
      <c r="C82" s="121" t="s">
        <v>162</v>
      </c>
      <c r="D82" s="119" t="s">
        <v>130</v>
      </c>
      <c r="E82" s="119" t="s">
        <v>556</v>
      </c>
      <c r="F82" s="119" t="s">
        <v>538</v>
      </c>
      <c r="G82" s="119" t="s">
        <v>541</v>
      </c>
      <c r="H82" s="122">
        <v>6990</v>
      </c>
      <c r="I82" s="122">
        <v>6533</v>
      </c>
      <c r="L82" s="119" t="s">
        <v>211</v>
      </c>
      <c r="M82" s="119" t="s">
        <v>9</v>
      </c>
      <c r="N82" s="123">
        <v>8806097736967</v>
      </c>
      <c r="Q82" s="119" t="s">
        <v>543</v>
      </c>
      <c r="R82" s="124">
        <v>0.46</v>
      </c>
      <c r="T82" s="125" t="s">
        <v>545</v>
      </c>
    </row>
    <row r="83" spans="1:20">
      <c r="A83" s="120" t="s">
        <v>128</v>
      </c>
      <c r="B83" s="120" t="s">
        <v>129</v>
      </c>
      <c r="C83" s="121" t="s">
        <v>148</v>
      </c>
      <c r="D83" s="119" t="s">
        <v>130</v>
      </c>
      <c r="E83" s="119" t="s">
        <v>550</v>
      </c>
      <c r="F83" s="119" t="s">
        <v>552</v>
      </c>
      <c r="G83" s="119" t="s">
        <v>548</v>
      </c>
      <c r="H83" s="122">
        <v>4290</v>
      </c>
      <c r="I83" s="122">
        <v>4009</v>
      </c>
      <c r="L83" s="119" t="s">
        <v>211</v>
      </c>
      <c r="M83" s="119" t="s">
        <v>9</v>
      </c>
      <c r="N83" s="123">
        <v>8806097621089</v>
      </c>
      <c r="Q83" s="119" t="s">
        <v>554</v>
      </c>
      <c r="R83" s="124">
        <v>4.1799999999999997E-2</v>
      </c>
      <c r="T83" s="125" t="s">
        <v>237</v>
      </c>
    </row>
    <row r="84" spans="1:20">
      <c r="A84" s="120" t="s">
        <v>128</v>
      </c>
      <c r="B84" s="120" t="s">
        <v>129</v>
      </c>
      <c r="C84" s="121" t="s">
        <v>148</v>
      </c>
      <c r="D84" s="119" t="s">
        <v>130</v>
      </c>
      <c r="E84" s="119" t="s">
        <v>551</v>
      </c>
      <c r="F84" s="119" t="s">
        <v>553</v>
      </c>
      <c r="G84" s="119" t="s">
        <v>549</v>
      </c>
      <c r="H84" s="122">
        <v>4290</v>
      </c>
      <c r="I84" s="122">
        <v>4009</v>
      </c>
      <c r="L84" s="119" t="s">
        <v>211</v>
      </c>
      <c r="M84" s="119" t="s">
        <v>213</v>
      </c>
      <c r="N84" s="123">
        <v>8806097621294</v>
      </c>
      <c r="Q84" s="119" t="s">
        <v>554</v>
      </c>
      <c r="R84" s="124">
        <v>4.1799999999999997E-2</v>
      </c>
      <c r="T84" s="125" t="s">
        <v>237</v>
      </c>
    </row>
  </sheetData>
  <autoFilter ref="A1:W77" xr:uid="{00000000-0009-0000-0000-000000000000}"/>
  <phoneticPr fontId="37" type="noConversion"/>
  <hyperlinks>
    <hyperlink ref="T2" r:id="rId1" xr:uid="{94BBCB2A-18AA-4814-B727-A58120907C7B}"/>
    <hyperlink ref="T3" r:id="rId2" xr:uid="{263F6D90-4D94-4468-A1CD-9398D7E8F48E}"/>
    <hyperlink ref="T4" r:id="rId3" xr:uid="{3A4975CC-ADD3-4496-9E60-D6C240862888}"/>
    <hyperlink ref="T5" r:id="rId4" xr:uid="{4479268F-A79F-4193-A068-FCCC0121CADE}"/>
    <hyperlink ref="T6" r:id="rId5" xr:uid="{4027200F-8483-4C5E-9094-4773AC078672}"/>
    <hyperlink ref="T7" r:id="rId6" xr:uid="{156CC1AF-138F-4C87-B900-77E945C8B992}"/>
    <hyperlink ref="T8" r:id="rId7" xr:uid="{37286FB1-5AA7-4D4C-B25A-186762E66E3C}"/>
    <hyperlink ref="T9" r:id="rId8" xr:uid="{2EC666ED-E0B4-4F2E-878A-81DCADBD5709}"/>
    <hyperlink ref="T10" r:id="rId9" xr:uid="{57438B24-33EE-476A-93F4-0E6B9882F811}"/>
    <hyperlink ref="T11" r:id="rId10" xr:uid="{D6E00F3F-5E25-4198-8C3C-2C9A68E93A6C}"/>
    <hyperlink ref="T12" r:id="rId11" xr:uid="{99ABC0F0-F939-4DD1-9C6A-3CE3D27540EE}"/>
    <hyperlink ref="T13" r:id="rId12" xr:uid="{9B238AD3-841E-4602-A3B3-0AC44DA3CED6}"/>
    <hyperlink ref="T14" r:id="rId13" xr:uid="{4CDF9F52-6317-41B6-81F8-10ED947260E4}"/>
    <hyperlink ref="T15" r:id="rId14" xr:uid="{500687E9-349B-4748-B3D3-9DB0F9821D46}"/>
    <hyperlink ref="T16" r:id="rId15" xr:uid="{E1E7E34B-5227-4D7A-855E-2EC127639CEB}"/>
    <hyperlink ref="T17" r:id="rId16" xr:uid="{EBB9D54D-C2E3-45AD-9EAB-B9F25CEBCE4F}"/>
    <hyperlink ref="T18" r:id="rId17" xr:uid="{05D45E79-05DB-4F32-9661-5A4FB5F01EC8}"/>
    <hyperlink ref="T21" r:id="rId18" xr:uid="{98691894-4B15-419C-A350-0B3807A60473}"/>
    <hyperlink ref="T22" r:id="rId19" xr:uid="{43CB4213-5CE8-452B-AAF5-6744DC0DC170}"/>
    <hyperlink ref="T23" r:id="rId20" xr:uid="{97890E06-CECF-4C02-AEE4-E79607D3CCAA}"/>
    <hyperlink ref="T24" r:id="rId21" xr:uid="{2FAEA2DA-5092-4C50-9C7A-F2DFE13562CA}"/>
    <hyperlink ref="T25" r:id="rId22" xr:uid="{6C71353E-BC3F-4C3F-BBDC-1DABF71B0B92}"/>
    <hyperlink ref="T26" r:id="rId23" xr:uid="{E815F973-E9ED-414C-9CCD-4EDAEB759A46}"/>
    <hyperlink ref="T27" r:id="rId24" xr:uid="{D19CE46F-00B2-4D9D-B436-F0A020BF8C38}"/>
    <hyperlink ref="T28" r:id="rId25" xr:uid="{DD507A5B-407A-4EC3-8EDC-A819308BF878}"/>
    <hyperlink ref="T29" r:id="rId26" xr:uid="{201BB9A9-FA71-4B96-BA30-A62065BC4908}"/>
    <hyperlink ref="T19" r:id="rId27" xr:uid="{771F9C81-9A08-427A-A198-9D70FA5F4390}"/>
    <hyperlink ref="T83" r:id="rId28" xr:uid="{5E4ECA97-4629-4E9C-BC7D-6E4D5D7322C4}"/>
    <hyperlink ref="T84" r:id="rId29" xr:uid="{0AB7B883-8461-42A3-9552-B50F56263CE6}"/>
    <hyperlink ref="T30" r:id="rId30" display="https://www.samsung.com/th/audio-sound/galaxy-buds/galaxy-buds3-silver-sm-r530nzaaasa/" xr:uid="{E7192BC5-CD10-44D3-81EB-3E17C78AB0AE}"/>
    <hyperlink ref="T31" r:id="rId31" display="https://www.samsung.com/th/audio-sound/galaxy-buds/galaxy-buds3-white-sm-r530nzwaasa/" xr:uid="{1FE18149-9500-4161-8617-FB029B93D936}"/>
    <hyperlink ref="T32" r:id="rId32" display="https://www.samsung.com/th/audio-sound/galaxy-buds/galaxy-buds3-pro-silver-sm-r630nzaaasa/" xr:uid="{99648860-2FC0-4189-9BE0-7BF93275CB25}"/>
    <hyperlink ref="T33" r:id="rId33" display="https://www.samsung.com/th/audio-sound/galaxy-buds/galaxy-buds3-pro-white-sm-r630nzwaasa/" xr:uid="{F818E96D-726F-489A-8690-34B84B3BD4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S110"/>
  <sheetViews>
    <sheetView zoomScale="119" zoomScaleNormal="50" workbookViewId="0">
      <pane xSplit="7" ySplit="1" topLeftCell="L38" activePane="bottomRight" state="frozen"/>
      <selection pane="topRight" activeCell="G1" sqref="G1"/>
      <selection pane="bottomLeft" activeCell="A2" sqref="A2"/>
      <selection pane="bottomRight" activeCell="N1" sqref="N1:P1048576"/>
    </sheetView>
  </sheetViews>
  <sheetFormatPr baseColWidth="10" defaultColWidth="8.83203125" defaultRowHeight="14"/>
  <cols>
    <col min="1" max="1" width="2.83203125" style="18" customWidth="1"/>
    <col min="2" max="2" width="23" style="18" customWidth="1"/>
    <col min="3" max="3" width="18.6640625" style="4" customWidth="1"/>
    <col min="4" max="4" width="21.6640625" style="75" bestFit="1" customWidth="1"/>
    <col min="5" max="5" width="39.6640625" style="75" bestFit="1" customWidth="1"/>
    <col min="6" max="6" width="38.33203125" style="76" customWidth="1"/>
    <col min="7" max="7" width="25" style="64" customWidth="1"/>
    <col min="8" max="8" width="16" style="64" customWidth="1"/>
    <col min="9" max="9" width="16" style="112" bestFit="1" customWidth="1"/>
    <col min="10" max="10" width="19.6640625" style="64" bestFit="1" customWidth="1"/>
    <col min="11" max="11" width="12" style="107" customWidth="1"/>
    <col min="12" max="12" width="9.5" style="77" customWidth="1"/>
    <col min="13" max="13" width="10" style="78" customWidth="1"/>
    <col min="14" max="14" width="9" style="64" bestFit="1" customWidth="1"/>
    <col min="15" max="15" width="44.6640625" style="64" bestFit="1" customWidth="1"/>
    <col min="16" max="16" width="113.83203125" style="76" bestFit="1" customWidth="1"/>
    <col min="17" max="17" width="8.6640625" style="18" customWidth="1"/>
    <col min="18" max="16384" width="8.83203125" style="18"/>
  </cols>
  <sheetData>
    <row r="1" spans="1:16" s="4" customFormat="1" ht="30">
      <c r="B1" s="5" t="s">
        <v>0</v>
      </c>
      <c r="C1" s="5" t="s">
        <v>1</v>
      </c>
      <c r="D1" s="5" t="s">
        <v>284</v>
      </c>
      <c r="E1" s="5" t="s">
        <v>116</v>
      </c>
      <c r="F1" s="5" t="s">
        <v>2</v>
      </c>
      <c r="G1" s="5" t="s">
        <v>3</v>
      </c>
      <c r="H1" s="5" t="s">
        <v>43</v>
      </c>
      <c r="I1" s="108" t="s">
        <v>4</v>
      </c>
      <c r="J1" s="5" t="s">
        <v>69</v>
      </c>
      <c r="K1" s="97" t="s">
        <v>5</v>
      </c>
      <c r="L1" s="6" t="s">
        <v>44</v>
      </c>
      <c r="M1" s="6" t="s">
        <v>45</v>
      </c>
      <c r="N1" s="7" t="s">
        <v>37</v>
      </c>
      <c r="O1" s="79" t="s">
        <v>57</v>
      </c>
      <c r="P1" s="5" t="s">
        <v>250</v>
      </c>
    </row>
    <row r="2" spans="1:16" ht="15" customHeight="1">
      <c r="A2" s="8"/>
      <c r="B2" s="9" t="s">
        <v>7</v>
      </c>
      <c r="C2" s="10"/>
      <c r="D2" s="11"/>
      <c r="E2" s="11"/>
      <c r="F2" s="12"/>
      <c r="G2" s="13"/>
      <c r="H2" s="13"/>
      <c r="I2" s="14"/>
      <c r="J2" s="13"/>
      <c r="K2" s="15"/>
      <c r="L2" s="16"/>
      <c r="M2" s="17"/>
      <c r="N2" s="17"/>
      <c r="O2" s="17"/>
      <c r="P2" s="12"/>
    </row>
    <row r="3" spans="1:16" ht="40" customHeight="1">
      <c r="B3" s="19"/>
      <c r="C3" s="20" t="s">
        <v>8</v>
      </c>
      <c r="D3" s="28" t="s">
        <v>194</v>
      </c>
      <c r="E3" s="28" t="s">
        <v>146</v>
      </c>
      <c r="F3" s="22" t="s">
        <v>10</v>
      </c>
      <c r="G3" s="23" t="s">
        <v>9</v>
      </c>
      <c r="H3" s="23">
        <v>180</v>
      </c>
      <c r="I3" s="24">
        <v>8806092861435</v>
      </c>
      <c r="J3" s="25" t="s">
        <v>11</v>
      </c>
      <c r="K3" s="98">
        <v>0.214</v>
      </c>
      <c r="L3" s="26">
        <v>1290</v>
      </c>
      <c r="M3" s="27">
        <v>1205.6099999999999</v>
      </c>
      <c r="N3" s="20"/>
      <c r="O3" s="20"/>
      <c r="P3" s="93" t="s">
        <v>222</v>
      </c>
    </row>
    <row r="4" spans="1:16" ht="40" customHeight="1">
      <c r="B4" s="19"/>
      <c r="C4" s="20" t="s">
        <v>8</v>
      </c>
      <c r="D4" s="28" t="s">
        <v>254</v>
      </c>
      <c r="E4" s="28" t="s">
        <v>251</v>
      </c>
      <c r="F4" s="22" t="s">
        <v>251</v>
      </c>
      <c r="G4" s="23" t="s">
        <v>9</v>
      </c>
      <c r="H4" s="23">
        <v>180</v>
      </c>
      <c r="I4" s="24">
        <v>8806097057239</v>
      </c>
      <c r="J4" s="25" t="s">
        <v>252</v>
      </c>
      <c r="K4" s="98">
        <v>0.1138</v>
      </c>
      <c r="L4" s="26">
        <v>1090</v>
      </c>
      <c r="M4" s="27">
        <v>1018.69</v>
      </c>
      <c r="N4" s="20"/>
      <c r="O4" s="20"/>
      <c r="P4" s="93" t="s">
        <v>437</v>
      </c>
    </row>
    <row r="5" spans="1:16" ht="40" customHeight="1">
      <c r="B5" s="19"/>
      <c r="C5" s="20" t="s">
        <v>8</v>
      </c>
      <c r="D5" s="28" t="s">
        <v>88</v>
      </c>
      <c r="E5" s="28" t="s">
        <v>132</v>
      </c>
      <c r="F5" s="22" t="s">
        <v>91</v>
      </c>
      <c r="G5" s="23" t="s">
        <v>12</v>
      </c>
      <c r="H5" s="23">
        <v>180</v>
      </c>
      <c r="I5" s="24">
        <v>8806090958977</v>
      </c>
      <c r="J5" s="25" t="s">
        <v>13</v>
      </c>
      <c r="K5" s="99">
        <v>0.05</v>
      </c>
      <c r="L5" s="26">
        <v>690</v>
      </c>
      <c r="M5" s="27">
        <f>L5/1.07</f>
        <v>644.85981308411215</v>
      </c>
      <c r="N5" s="20"/>
      <c r="O5" s="20"/>
      <c r="P5" s="93" t="s">
        <v>223</v>
      </c>
    </row>
    <row r="6" spans="1:16" ht="39.75" customHeight="1">
      <c r="B6" s="19"/>
      <c r="C6" s="20" t="s">
        <v>8</v>
      </c>
      <c r="D6" s="28" t="s">
        <v>89</v>
      </c>
      <c r="E6" s="28" t="s">
        <v>136</v>
      </c>
      <c r="F6" s="22" t="s">
        <v>92</v>
      </c>
      <c r="G6" s="23" t="s">
        <v>14</v>
      </c>
      <c r="H6" s="23">
        <v>180</v>
      </c>
      <c r="I6" s="24">
        <v>8806090958960</v>
      </c>
      <c r="J6" s="25" t="s">
        <v>13</v>
      </c>
      <c r="K6" s="99">
        <v>0.05</v>
      </c>
      <c r="L6" s="26">
        <v>690</v>
      </c>
      <c r="M6" s="27">
        <f>L6/1.07</f>
        <v>644.85981308411215</v>
      </c>
      <c r="N6" s="20"/>
      <c r="O6" s="20"/>
      <c r="P6" s="93" t="s">
        <v>224</v>
      </c>
    </row>
    <row r="7" spans="1:16" ht="68" customHeight="1">
      <c r="B7" s="135"/>
      <c r="C7" s="20" t="s">
        <v>8</v>
      </c>
      <c r="D7" s="28" t="s">
        <v>586</v>
      </c>
      <c r="E7" s="28" t="s">
        <v>587</v>
      </c>
      <c r="F7" s="28" t="s">
        <v>587</v>
      </c>
      <c r="G7" s="23" t="s">
        <v>9</v>
      </c>
      <c r="H7" s="23">
        <v>180</v>
      </c>
      <c r="I7" s="24">
        <v>8806097740766</v>
      </c>
      <c r="J7" s="136" t="s">
        <v>588</v>
      </c>
      <c r="K7" s="99">
        <v>0.11</v>
      </c>
      <c r="L7" s="26">
        <v>1490</v>
      </c>
      <c r="M7" s="27">
        <v>1392.52</v>
      </c>
      <c r="N7" s="20"/>
      <c r="O7" s="20"/>
      <c r="P7" s="133" t="s">
        <v>589</v>
      </c>
    </row>
    <row r="8" spans="1:16" ht="15" customHeight="1">
      <c r="A8" s="8"/>
      <c r="B8" s="9" t="s">
        <v>17</v>
      </c>
      <c r="C8" s="10"/>
      <c r="D8" s="11"/>
      <c r="E8" s="11"/>
      <c r="F8" s="12"/>
      <c r="G8" s="13"/>
      <c r="H8" s="13"/>
      <c r="I8" s="14"/>
      <c r="J8" s="13"/>
      <c r="K8" s="100"/>
      <c r="L8" s="16"/>
      <c r="M8" s="16"/>
      <c r="N8" s="17"/>
      <c r="O8" s="17"/>
      <c r="P8" s="12"/>
    </row>
    <row r="9" spans="1:16" ht="40" customHeight="1">
      <c r="B9" s="19"/>
      <c r="C9" s="20" t="s">
        <v>17</v>
      </c>
      <c r="D9" s="28" t="s">
        <v>33</v>
      </c>
      <c r="E9" s="28" t="s">
        <v>176</v>
      </c>
      <c r="F9" s="29" t="s">
        <v>55</v>
      </c>
      <c r="G9" s="23" t="s">
        <v>12</v>
      </c>
      <c r="H9" s="23">
        <v>180</v>
      </c>
      <c r="I9" s="24">
        <v>8806090144028</v>
      </c>
      <c r="J9" s="25" t="s">
        <v>20</v>
      </c>
      <c r="K9" s="99">
        <v>0.06</v>
      </c>
      <c r="L9" s="26">
        <v>490</v>
      </c>
      <c r="M9" s="27">
        <v>457.94</v>
      </c>
      <c r="N9" s="20"/>
      <c r="O9" s="20"/>
      <c r="P9" s="94" t="s">
        <v>225</v>
      </c>
    </row>
    <row r="10" spans="1:16" ht="40" customHeight="1">
      <c r="B10" s="19"/>
      <c r="C10" s="20" t="s">
        <v>17</v>
      </c>
      <c r="D10" s="28" t="s">
        <v>34</v>
      </c>
      <c r="E10" s="28" t="s">
        <v>179</v>
      </c>
      <c r="F10" s="29" t="s">
        <v>56</v>
      </c>
      <c r="G10" s="23" t="s">
        <v>18</v>
      </c>
      <c r="H10" s="23">
        <v>180</v>
      </c>
      <c r="I10" s="24">
        <v>8806090144059</v>
      </c>
      <c r="J10" s="25" t="s">
        <v>20</v>
      </c>
      <c r="K10" s="99">
        <v>0.06</v>
      </c>
      <c r="L10" s="26">
        <v>490</v>
      </c>
      <c r="M10" s="27">
        <v>457.94</v>
      </c>
      <c r="N10" s="20"/>
      <c r="O10" s="20"/>
      <c r="P10" s="94" t="s">
        <v>226</v>
      </c>
    </row>
    <row r="11" spans="1:16" ht="15" customHeight="1">
      <c r="A11" s="8"/>
      <c r="B11" s="9" t="s">
        <v>25</v>
      </c>
      <c r="C11" s="10"/>
      <c r="D11" s="11"/>
      <c r="E11" s="11"/>
      <c r="F11" s="12"/>
      <c r="G11" s="13"/>
      <c r="H11" s="13"/>
      <c r="I11" s="14"/>
      <c r="J11" s="13"/>
      <c r="K11" s="15"/>
      <c r="L11" s="16"/>
      <c r="M11" s="16"/>
      <c r="N11" s="17"/>
      <c r="O11" s="17"/>
      <c r="P11" s="12"/>
    </row>
    <row r="12" spans="1:16" ht="40" customHeight="1">
      <c r="B12" s="19"/>
      <c r="C12" s="20" t="s">
        <v>64</v>
      </c>
      <c r="D12" s="28" t="s">
        <v>66</v>
      </c>
      <c r="E12" s="28" t="s">
        <v>156</v>
      </c>
      <c r="F12" s="29" t="s">
        <v>93</v>
      </c>
      <c r="G12" s="23" t="s">
        <v>12</v>
      </c>
      <c r="H12" s="23">
        <v>180</v>
      </c>
      <c r="I12" s="24">
        <v>8806095031415</v>
      </c>
      <c r="J12" s="25" t="s">
        <v>63</v>
      </c>
      <c r="K12" s="99">
        <f>27*0.001</f>
        <v>2.7E-2</v>
      </c>
      <c r="L12" s="26">
        <v>1090</v>
      </c>
      <c r="M12" s="27">
        <f>L12/1.07</f>
        <v>1018.6915887850466</v>
      </c>
      <c r="N12" s="20"/>
      <c r="O12" s="20"/>
      <c r="P12" s="94" t="s">
        <v>229</v>
      </c>
    </row>
    <row r="13" spans="1:16" ht="40" customHeight="1">
      <c r="B13" s="19"/>
      <c r="C13" s="20" t="s">
        <v>64</v>
      </c>
      <c r="D13" s="28" t="s">
        <v>67</v>
      </c>
      <c r="E13" s="28" t="s">
        <v>159</v>
      </c>
      <c r="F13" s="29" t="s">
        <v>94</v>
      </c>
      <c r="G13" s="23" t="s">
        <v>18</v>
      </c>
      <c r="H13" s="23">
        <v>180</v>
      </c>
      <c r="I13" s="24">
        <v>8806095031408</v>
      </c>
      <c r="J13" s="25" t="s">
        <v>63</v>
      </c>
      <c r="K13" s="99">
        <f>27*0.001</f>
        <v>2.7E-2</v>
      </c>
      <c r="L13" s="26">
        <v>1090</v>
      </c>
      <c r="M13" s="27">
        <f>L13/1.07</f>
        <v>1018.6915887850466</v>
      </c>
      <c r="N13" s="20"/>
      <c r="O13" s="20"/>
      <c r="P13" s="94" t="s">
        <v>230</v>
      </c>
    </row>
    <row r="14" spans="1:16" ht="15" customHeight="1">
      <c r="A14" s="8"/>
      <c r="B14" s="30" t="s">
        <v>26</v>
      </c>
      <c r="C14" s="31"/>
      <c r="D14" s="32"/>
      <c r="E14" s="32"/>
      <c r="F14" s="33"/>
      <c r="G14" s="31"/>
      <c r="H14" s="31"/>
      <c r="I14" s="34"/>
      <c r="J14" s="31"/>
      <c r="K14" s="101"/>
      <c r="L14" s="35"/>
      <c r="M14" s="35"/>
      <c r="N14" s="36"/>
      <c r="O14" s="36"/>
      <c r="P14" s="33"/>
    </row>
    <row r="15" spans="1:16" s="49" customFormat="1" ht="100" customHeight="1">
      <c r="B15" s="90"/>
      <c r="C15" s="73" t="s">
        <v>257</v>
      </c>
      <c r="D15" s="81" t="s">
        <v>258</v>
      </c>
      <c r="E15" s="81" t="s">
        <v>291</v>
      </c>
      <c r="F15" s="82" t="s">
        <v>290</v>
      </c>
      <c r="G15" s="83" t="s">
        <v>9</v>
      </c>
      <c r="H15" s="83">
        <v>180</v>
      </c>
      <c r="I15" s="24">
        <v>8809745231678</v>
      </c>
      <c r="J15" s="83" t="s">
        <v>265</v>
      </c>
      <c r="K15" s="96">
        <v>0.61</v>
      </c>
      <c r="L15" s="48">
        <v>2990</v>
      </c>
      <c r="M15" s="48">
        <v>2794.39</v>
      </c>
      <c r="N15" s="20"/>
      <c r="O15" s="20" t="s">
        <v>253</v>
      </c>
      <c r="P15" s="133" t="s">
        <v>557</v>
      </c>
    </row>
    <row r="16" spans="1:16" s="49" customFormat="1" ht="100" customHeight="1">
      <c r="B16" s="86"/>
      <c r="C16" s="73" t="s">
        <v>257</v>
      </c>
      <c r="D16" s="81" t="s">
        <v>259</v>
      </c>
      <c r="E16" s="81" t="s">
        <v>289</v>
      </c>
      <c r="F16" s="82" t="s">
        <v>288</v>
      </c>
      <c r="G16" s="83" t="s">
        <v>9</v>
      </c>
      <c r="H16" s="83">
        <v>180</v>
      </c>
      <c r="I16" s="24">
        <v>8809745232040</v>
      </c>
      <c r="J16" s="83" t="s">
        <v>266</v>
      </c>
      <c r="K16" s="96">
        <v>0.98</v>
      </c>
      <c r="L16" s="48">
        <v>2990</v>
      </c>
      <c r="M16" s="48">
        <v>2794.39</v>
      </c>
      <c r="N16" s="20"/>
      <c r="O16" s="20" t="s">
        <v>253</v>
      </c>
      <c r="P16" s="95" t="s">
        <v>247</v>
      </c>
    </row>
    <row r="17" spans="1:19" s="49" customFormat="1" ht="100" customHeight="1">
      <c r="B17" s="85"/>
      <c r="C17" s="73" t="s">
        <v>257</v>
      </c>
      <c r="D17" s="81" t="s">
        <v>260</v>
      </c>
      <c r="E17" s="81" t="s">
        <v>270</v>
      </c>
      <c r="F17" s="82" t="s">
        <v>263</v>
      </c>
      <c r="G17" s="83" t="s">
        <v>9</v>
      </c>
      <c r="H17" s="83">
        <v>180</v>
      </c>
      <c r="I17" s="24">
        <v>8806097198048</v>
      </c>
      <c r="J17" s="83" t="s">
        <v>267</v>
      </c>
      <c r="K17" s="96">
        <v>0.59</v>
      </c>
      <c r="L17" s="48">
        <v>5990</v>
      </c>
      <c r="M17" s="48">
        <v>5598.13</v>
      </c>
      <c r="N17" s="20"/>
      <c r="O17" s="20" t="s">
        <v>253</v>
      </c>
      <c r="P17" s="95" t="s">
        <v>248</v>
      </c>
    </row>
    <row r="18" spans="1:19" s="49" customFormat="1" ht="100" customHeight="1">
      <c r="B18" s="85"/>
      <c r="C18" s="73" t="s">
        <v>257</v>
      </c>
      <c r="D18" s="81" t="s">
        <v>520</v>
      </c>
      <c r="E18" s="81" t="s">
        <v>519</v>
      </c>
      <c r="F18" s="81" t="s">
        <v>518</v>
      </c>
      <c r="G18" s="83" t="s">
        <v>9</v>
      </c>
      <c r="H18" s="83">
        <v>180</v>
      </c>
      <c r="I18" s="24">
        <v>6978225530753</v>
      </c>
      <c r="J18" s="83" t="s">
        <v>521</v>
      </c>
      <c r="K18" s="96">
        <v>0.52</v>
      </c>
      <c r="L18" s="48">
        <v>1990</v>
      </c>
      <c r="M18" s="48">
        <v>1860</v>
      </c>
      <c r="N18" s="20"/>
      <c r="O18" s="20" t="s">
        <v>253</v>
      </c>
      <c r="P18" s="95" t="s">
        <v>546</v>
      </c>
    </row>
    <row r="19" spans="1:19" s="49" customFormat="1" ht="100" customHeight="1">
      <c r="B19" s="85"/>
      <c r="C19" s="73" t="s">
        <v>257</v>
      </c>
      <c r="D19" s="81" t="s">
        <v>536</v>
      </c>
      <c r="E19" s="81" t="s">
        <v>540</v>
      </c>
      <c r="F19" s="81" t="s">
        <v>537</v>
      </c>
      <c r="G19" s="83" t="s">
        <v>9</v>
      </c>
      <c r="H19" s="83">
        <v>180</v>
      </c>
      <c r="I19" s="24">
        <v>8806097736899</v>
      </c>
      <c r="J19" s="83" t="s">
        <v>542</v>
      </c>
      <c r="K19" s="96">
        <v>284</v>
      </c>
      <c r="L19" s="48">
        <v>4990</v>
      </c>
      <c r="M19" s="48">
        <v>4663.55</v>
      </c>
      <c r="N19" s="20"/>
      <c r="O19" s="20" t="s">
        <v>253</v>
      </c>
      <c r="P19" s="95" t="s">
        <v>544</v>
      </c>
    </row>
    <row r="20" spans="1:19" s="49" customFormat="1" ht="100" customHeight="1">
      <c r="B20" s="85"/>
      <c r="C20" s="73" t="s">
        <v>257</v>
      </c>
      <c r="D20" s="81" t="s">
        <v>538</v>
      </c>
      <c r="E20" s="81" t="s">
        <v>541</v>
      </c>
      <c r="F20" s="81" t="s">
        <v>539</v>
      </c>
      <c r="G20" s="83" t="s">
        <v>9</v>
      </c>
      <c r="H20" s="83">
        <v>180</v>
      </c>
      <c r="I20" s="24">
        <v>8806097736967</v>
      </c>
      <c r="J20" s="83" t="s">
        <v>543</v>
      </c>
      <c r="K20" s="96">
        <v>466</v>
      </c>
      <c r="L20" s="48">
        <v>6990</v>
      </c>
      <c r="M20" s="48">
        <v>6532.71</v>
      </c>
      <c r="N20" s="20"/>
      <c r="O20" s="20" t="s">
        <v>253</v>
      </c>
      <c r="P20" s="95" t="s">
        <v>545</v>
      </c>
    </row>
    <row r="21" spans="1:19" ht="15" customHeight="1">
      <c r="A21" s="8"/>
      <c r="B21" s="30" t="s">
        <v>109</v>
      </c>
      <c r="C21" s="31"/>
      <c r="D21" s="32"/>
      <c r="E21" s="32"/>
      <c r="F21" s="33"/>
      <c r="G21" s="31"/>
      <c r="H21" s="31"/>
      <c r="I21" s="34"/>
      <c r="J21" s="31"/>
      <c r="K21" s="101"/>
      <c r="L21" s="35"/>
      <c r="M21" s="35"/>
      <c r="N21" s="36"/>
      <c r="O21" s="36"/>
      <c r="P21" s="33"/>
    </row>
    <row r="22" spans="1:19" ht="100" customHeight="1">
      <c r="A22" s="8"/>
      <c r="B22" s="84"/>
      <c r="C22" s="20" t="s">
        <v>58</v>
      </c>
      <c r="D22" s="44" t="s">
        <v>99</v>
      </c>
      <c r="E22" s="44" t="s">
        <v>100</v>
      </c>
      <c r="F22" s="45" t="s">
        <v>100</v>
      </c>
      <c r="G22" s="46" t="s">
        <v>105</v>
      </c>
      <c r="H22" s="23">
        <v>180</v>
      </c>
      <c r="I22" s="47">
        <v>8806095374550</v>
      </c>
      <c r="J22" s="46" t="s">
        <v>108</v>
      </c>
      <c r="K22" s="96">
        <v>128</v>
      </c>
      <c r="L22" s="48">
        <v>1990</v>
      </c>
      <c r="M22" s="27">
        <v>1859.81</v>
      </c>
      <c r="N22" s="20"/>
      <c r="O22" s="20"/>
      <c r="P22" s="95" t="s">
        <v>233</v>
      </c>
    </row>
    <row r="23" spans="1:19" ht="100" customHeight="1">
      <c r="A23" s="8"/>
      <c r="B23" s="84"/>
      <c r="C23" s="20" t="s">
        <v>58</v>
      </c>
      <c r="D23" s="44" t="s">
        <v>101</v>
      </c>
      <c r="E23" s="44" t="s">
        <v>102</v>
      </c>
      <c r="F23" s="45" t="s">
        <v>102</v>
      </c>
      <c r="G23" s="46" t="s">
        <v>106</v>
      </c>
      <c r="H23" s="23">
        <v>180</v>
      </c>
      <c r="I23" s="47">
        <v>8806095374512</v>
      </c>
      <c r="J23" s="46" t="s">
        <v>108</v>
      </c>
      <c r="K23" s="96">
        <v>128</v>
      </c>
      <c r="L23" s="48">
        <v>1990</v>
      </c>
      <c r="M23" s="27">
        <v>1859.81</v>
      </c>
      <c r="N23" s="20"/>
      <c r="O23" s="20"/>
      <c r="P23" s="95" t="s">
        <v>234</v>
      </c>
    </row>
    <row r="24" spans="1:19" ht="100" customHeight="1">
      <c r="A24" s="8"/>
      <c r="B24" s="84"/>
      <c r="C24" s="20" t="s">
        <v>58</v>
      </c>
      <c r="D24" s="44" t="s">
        <v>103</v>
      </c>
      <c r="E24" s="44" t="s">
        <v>104</v>
      </c>
      <c r="F24" s="45" t="s">
        <v>104</v>
      </c>
      <c r="G24" s="46" t="s">
        <v>107</v>
      </c>
      <c r="H24" s="23">
        <v>180</v>
      </c>
      <c r="I24" s="47">
        <v>8806095374505</v>
      </c>
      <c r="J24" s="46" t="s">
        <v>108</v>
      </c>
      <c r="K24" s="96">
        <v>128</v>
      </c>
      <c r="L24" s="48">
        <v>1990</v>
      </c>
      <c r="M24" s="27">
        <v>1859.81</v>
      </c>
      <c r="N24" s="20"/>
      <c r="O24" s="20"/>
      <c r="P24" s="95" t="s">
        <v>235</v>
      </c>
    </row>
    <row r="25" spans="1:19" s="49" customFormat="1" ht="21.75" customHeight="1">
      <c r="B25" s="9" t="s">
        <v>38</v>
      </c>
      <c r="C25" s="53"/>
      <c r="D25" s="54"/>
      <c r="E25" s="54"/>
      <c r="F25" s="55"/>
      <c r="G25" s="56"/>
      <c r="H25" s="56"/>
      <c r="I25" s="110"/>
      <c r="J25" s="15"/>
      <c r="K25" s="15"/>
      <c r="L25" s="16"/>
      <c r="M25" s="17"/>
      <c r="N25" s="17"/>
      <c r="O25" s="17"/>
      <c r="P25" s="55"/>
    </row>
    <row r="26" spans="1:19" s="49" customFormat="1" ht="15">
      <c r="B26" s="37" t="s">
        <v>436</v>
      </c>
      <c r="C26" s="38"/>
      <c r="D26" s="39"/>
      <c r="E26" s="39"/>
      <c r="F26" s="40" t="s">
        <v>90</v>
      </c>
      <c r="G26" s="41"/>
      <c r="H26" s="41"/>
      <c r="I26" s="109"/>
      <c r="J26" s="41"/>
      <c r="K26" s="103"/>
      <c r="L26" s="42"/>
      <c r="M26" s="43"/>
      <c r="N26" s="57"/>
      <c r="O26" s="57"/>
      <c r="P26" s="40"/>
      <c r="Q26" s="18"/>
    </row>
    <row r="27" spans="1:19" s="49" customFormat="1" ht="100" customHeight="1">
      <c r="B27" s="3"/>
      <c r="C27" s="58" t="s">
        <v>40</v>
      </c>
      <c r="D27" s="59" t="s">
        <v>292</v>
      </c>
      <c r="E27" s="59" t="s">
        <v>293</v>
      </c>
      <c r="F27" s="60" t="s">
        <v>294</v>
      </c>
      <c r="G27" s="58" t="s">
        <v>42</v>
      </c>
      <c r="H27" s="23">
        <v>365</v>
      </c>
      <c r="I27" s="61">
        <v>8806097434306</v>
      </c>
      <c r="J27" s="61" t="s">
        <v>315</v>
      </c>
      <c r="K27" s="104">
        <v>0.22</v>
      </c>
      <c r="L27" s="62">
        <v>13900</v>
      </c>
      <c r="M27" s="62">
        <f>ROUND(L27/1.07,0)</f>
        <v>12991</v>
      </c>
      <c r="N27" s="20"/>
      <c r="O27" s="20" t="s">
        <v>253</v>
      </c>
      <c r="P27" s="95" t="s">
        <v>438</v>
      </c>
      <c r="Q27" s="18"/>
      <c r="R27" s="88"/>
      <c r="S27" s="87"/>
    </row>
    <row r="28" spans="1:19" s="49" customFormat="1" ht="100" customHeight="1">
      <c r="B28" s="3"/>
      <c r="C28" s="58" t="s">
        <v>40</v>
      </c>
      <c r="D28" s="59" t="s">
        <v>295</v>
      </c>
      <c r="E28" s="59" t="s">
        <v>296</v>
      </c>
      <c r="F28" s="60" t="s">
        <v>297</v>
      </c>
      <c r="G28" s="58" t="s">
        <v>42</v>
      </c>
      <c r="H28" s="23">
        <v>365</v>
      </c>
      <c r="I28" s="61">
        <v>8806097434795</v>
      </c>
      <c r="J28" s="61" t="s">
        <v>315</v>
      </c>
      <c r="K28" s="104">
        <v>0.215</v>
      </c>
      <c r="L28" s="62">
        <v>11900</v>
      </c>
      <c r="M28" s="62">
        <f t="shared" ref="M28:M35" si="0">ROUND(L28/1.07,0)</f>
        <v>11121</v>
      </c>
      <c r="N28" s="20"/>
      <c r="O28" s="20" t="s">
        <v>253</v>
      </c>
      <c r="P28" s="95" t="s">
        <v>439</v>
      </c>
      <c r="Q28" s="18"/>
      <c r="R28" s="88"/>
      <c r="S28" s="87"/>
    </row>
    <row r="29" spans="1:19" s="49" customFormat="1" ht="100" customHeight="1">
      <c r="B29" s="3"/>
      <c r="C29" s="58" t="s">
        <v>40</v>
      </c>
      <c r="D29" s="59" t="s">
        <v>298</v>
      </c>
      <c r="E29" s="59" t="s">
        <v>299</v>
      </c>
      <c r="F29" s="60" t="s">
        <v>297</v>
      </c>
      <c r="G29" s="58" t="s">
        <v>107</v>
      </c>
      <c r="H29" s="23">
        <v>365</v>
      </c>
      <c r="I29" s="61">
        <v>8806097434603</v>
      </c>
      <c r="J29" s="61" t="s">
        <v>315</v>
      </c>
      <c r="K29" s="104">
        <v>0.215</v>
      </c>
      <c r="L29" s="62">
        <v>11900</v>
      </c>
      <c r="M29" s="62">
        <f t="shared" si="0"/>
        <v>11121</v>
      </c>
      <c r="N29" s="20"/>
      <c r="O29" s="20" t="s">
        <v>253</v>
      </c>
      <c r="P29" s="95" t="s">
        <v>440</v>
      </c>
      <c r="Q29" s="18"/>
      <c r="R29" s="88"/>
      <c r="S29" s="87"/>
    </row>
    <row r="30" spans="1:19" s="49" customFormat="1" ht="100" customHeight="1">
      <c r="B30" s="3"/>
      <c r="C30" s="58" t="s">
        <v>39</v>
      </c>
      <c r="D30" s="59" t="s">
        <v>300</v>
      </c>
      <c r="E30" s="59" t="s">
        <v>301</v>
      </c>
      <c r="F30" s="60" t="s">
        <v>302</v>
      </c>
      <c r="G30" s="58" t="s">
        <v>9</v>
      </c>
      <c r="H30" s="23">
        <v>365</v>
      </c>
      <c r="I30" s="61">
        <v>8806097485926</v>
      </c>
      <c r="J30" s="61" t="s">
        <v>315</v>
      </c>
      <c r="K30" s="104">
        <v>0.25600000000000001</v>
      </c>
      <c r="L30" s="62">
        <v>19900</v>
      </c>
      <c r="M30" s="62">
        <f t="shared" si="0"/>
        <v>18598</v>
      </c>
      <c r="N30" s="20"/>
      <c r="O30" s="20" t="s">
        <v>253</v>
      </c>
      <c r="P30" s="95" t="s">
        <v>441</v>
      </c>
      <c r="Q30" s="18"/>
      <c r="R30" s="88"/>
      <c r="S30" s="87"/>
    </row>
    <row r="31" spans="1:19" s="49" customFormat="1" ht="100" customHeight="1">
      <c r="B31" s="3"/>
      <c r="C31" s="58" t="s">
        <v>40</v>
      </c>
      <c r="D31" s="59" t="s">
        <v>303</v>
      </c>
      <c r="E31" s="59" t="s">
        <v>304</v>
      </c>
      <c r="F31" s="60" t="s">
        <v>302</v>
      </c>
      <c r="G31" s="58" t="s">
        <v>9</v>
      </c>
      <c r="H31" s="23">
        <v>365</v>
      </c>
      <c r="I31" s="61">
        <v>8806097447832</v>
      </c>
      <c r="J31" s="61" t="s">
        <v>315</v>
      </c>
      <c r="K31" s="104">
        <v>0.25600000000000001</v>
      </c>
      <c r="L31" s="62">
        <v>17900</v>
      </c>
      <c r="M31" s="62">
        <f t="shared" si="0"/>
        <v>16729</v>
      </c>
      <c r="N31" s="20"/>
      <c r="O31" s="20" t="s">
        <v>253</v>
      </c>
      <c r="P31" s="95" t="s">
        <v>442</v>
      </c>
      <c r="Q31" s="18"/>
      <c r="R31" s="88"/>
      <c r="S31" s="87"/>
    </row>
    <row r="32" spans="1:19" s="49" customFormat="1" ht="100" customHeight="1">
      <c r="B32" s="3"/>
      <c r="C32" s="58" t="s">
        <v>40</v>
      </c>
      <c r="D32" s="59" t="s">
        <v>305</v>
      </c>
      <c r="E32" s="59" t="s">
        <v>306</v>
      </c>
      <c r="F32" s="60" t="s">
        <v>302</v>
      </c>
      <c r="G32" s="58" t="s">
        <v>18</v>
      </c>
      <c r="H32" s="23">
        <v>365</v>
      </c>
      <c r="I32" s="61">
        <v>8806097458258</v>
      </c>
      <c r="J32" s="61" t="s">
        <v>315</v>
      </c>
      <c r="K32" s="104">
        <v>0.25600000000000001</v>
      </c>
      <c r="L32" s="62">
        <v>17900</v>
      </c>
      <c r="M32" s="62">
        <f t="shared" si="0"/>
        <v>16729</v>
      </c>
      <c r="N32" s="20"/>
      <c r="O32" s="20" t="s">
        <v>253</v>
      </c>
      <c r="P32" s="95" t="s">
        <v>443</v>
      </c>
      <c r="Q32" s="18"/>
      <c r="R32" s="88"/>
      <c r="S32" s="87"/>
    </row>
    <row r="33" spans="2:19" s="49" customFormat="1" ht="100" customHeight="1">
      <c r="B33" s="3"/>
      <c r="C33" s="58" t="s">
        <v>39</v>
      </c>
      <c r="D33" s="59" t="s">
        <v>307</v>
      </c>
      <c r="E33" s="59" t="s">
        <v>308</v>
      </c>
      <c r="F33" s="60" t="s">
        <v>309</v>
      </c>
      <c r="G33" s="58" t="s">
        <v>310</v>
      </c>
      <c r="H33" s="23">
        <v>365</v>
      </c>
      <c r="I33" s="61">
        <v>8806097617365</v>
      </c>
      <c r="J33" s="61" t="s">
        <v>316</v>
      </c>
      <c r="K33" s="104">
        <v>0.317</v>
      </c>
      <c r="L33" s="62">
        <v>24900</v>
      </c>
      <c r="M33" s="62">
        <f t="shared" si="0"/>
        <v>23271</v>
      </c>
      <c r="N33" s="20"/>
      <c r="O33" s="20" t="s">
        <v>253</v>
      </c>
      <c r="P33" s="95" t="s">
        <v>444</v>
      </c>
      <c r="Q33" s="18"/>
      <c r="R33" s="88"/>
      <c r="S33" s="87"/>
    </row>
    <row r="34" spans="2:19" s="49" customFormat="1" ht="100" customHeight="1">
      <c r="B34" s="3"/>
      <c r="C34" s="58" t="s">
        <v>39</v>
      </c>
      <c r="D34" s="59" t="s">
        <v>311</v>
      </c>
      <c r="E34" s="59" t="s">
        <v>312</v>
      </c>
      <c r="F34" s="60" t="s">
        <v>309</v>
      </c>
      <c r="G34" s="58" t="s">
        <v>200</v>
      </c>
      <c r="H34" s="23">
        <v>365</v>
      </c>
      <c r="I34" s="61">
        <v>8806097617372</v>
      </c>
      <c r="J34" s="61" t="s">
        <v>316</v>
      </c>
      <c r="K34" s="104">
        <v>0.317</v>
      </c>
      <c r="L34" s="62">
        <v>24900</v>
      </c>
      <c r="M34" s="62">
        <f t="shared" si="0"/>
        <v>23271</v>
      </c>
      <c r="N34" s="20"/>
      <c r="O34" s="20" t="s">
        <v>253</v>
      </c>
      <c r="P34" s="95" t="s">
        <v>445</v>
      </c>
      <c r="Q34" s="18"/>
      <c r="R34" s="88"/>
      <c r="S34" s="87"/>
    </row>
    <row r="35" spans="2:19" s="49" customFormat="1" ht="100" customHeight="1">
      <c r="B35" s="3"/>
      <c r="C35" s="58" t="s">
        <v>39</v>
      </c>
      <c r="D35" s="59" t="s">
        <v>313</v>
      </c>
      <c r="E35" s="59" t="s">
        <v>314</v>
      </c>
      <c r="F35" s="60" t="s">
        <v>309</v>
      </c>
      <c r="G35" s="58" t="s">
        <v>201</v>
      </c>
      <c r="H35" s="23">
        <v>365</v>
      </c>
      <c r="I35" s="61">
        <v>8806097617327</v>
      </c>
      <c r="J35" s="61" t="s">
        <v>316</v>
      </c>
      <c r="K35" s="104">
        <v>0.317</v>
      </c>
      <c r="L35" s="62">
        <v>24900</v>
      </c>
      <c r="M35" s="62">
        <f t="shared" si="0"/>
        <v>23271</v>
      </c>
      <c r="N35" s="20"/>
      <c r="O35" s="20" t="s">
        <v>253</v>
      </c>
      <c r="P35" s="95" t="s">
        <v>446</v>
      </c>
      <c r="Q35" s="18"/>
      <c r="R35" s="88"/>
      <c r="S35" s="87"/>
    </row>
    <row r="36" spans="2:19" s="49" customFormat="1" ht="11.25" customHeight="1">
      <c r="B36" s="37" t="s">
        <v>41</v>
      </c>
      <c r="C36" s="38"/>
      <c r="D36" s="39"/>
      <c r="E36" s="39"/>
      <c r="F36" s="40" t="s">
        <v>90</v>
      </c>
      <c r="G36" s="41"/>
      <c r="H36" s="41"/>
      <c r="I36" s="109"/>
      <c r="J36" s="41"/>
      <c r="K36" s="103"/>
      <c r="L36" s="42"/>
      <c r="M36" s="43"/>
      <c r="N36" s="20"/>
      <c r="O36" s="57"/>
      <c r="P36" s="40"/>
      <c r="Q36" s="18"/>
    </row>
    <row r="37" spans="2:19" s="49" customFormat="1" ht="100" customHeight="1">
      <c r="B37" s="3"/>
      <c r="C37" s="58" t="s">
        <v>40</v>
      </c>
      <c r="D37" s="59" t="s">
        <v>523</v>
      </c>
      <c r="E37" s="59" t="s">
        <v>525</v>
      </c>
      <c r="F37" s="60" t="s">
        <v>522</v>
      </c>
      <c r="G37" s="58" t="s">
        <v>9</v>
      </c>
      <c r="H37" s="23">
        <v>365</v>
      </c>
      <c r="I37" s="61">
        <v>8806097406631</v>
      </c>
      <c r="J37" s="61" t="s">
        <v>527</v>
      </c>
      <c r="K37" s="104">
        <v>0.11</v>
      </c>
      <c r="L37" s="62">
        <v>1490</v>
      </c>
      <c r="M37" s="62">
        <v>1392.52</v>
      </c>
      <c r="N37" s="20"/>
      <c r="O37" s="20" t="s">
        <v>253</v>
      </c>
      <c r="P37" s="95" t="s">
        <v>528</v>
      </c>
      <c r="Q37" s="18"/>
      <c r="R37" s="88"/>
      <c r="S37" s="87"/>
    </row>
    <row r="38" spans="2:19" s="49" customFormat="1" ht="100" customHeight="1">
      <c r="B38" s="3"/>
      <c r="C38" s="58" t="s">
        <v>40</v>
      </c>
      <c r="D38" s="59" t="s">
        <v>524</v>
      </c>
      <c r="E38" s="59" t="s">
        <v>526</v>
      </c>
      <c r="F38" s="60" t="s">
        <v>522</v>
      </c>
      <c r="G38" s="58" t="s">
        <v>18</v>
      </c>
      <c r="H38" s="23">
        <v>365</v>
      </c>
      <c r="I38" s="61">
        <v>8806097406624</v>
      </c>
      <c r="J38" s="61" t="s">
        <v>527</v>
      </c>
      <c r="K38" s="104">
        <v>0.11</v>
      </c>
      <c r="L38" s="62">
        <v>1490</v>
      </c>
      <c r="M38" s="62">
        <v>1392.52</v>
      </c>
      <c r="N38" s="20"/>
      <c r="O38" s="20" t="s">
        <v>253</v>
      </c>
      <c r="P38" s="95" t="s">
        <v>529</v>
      </c>
      <c r="Q38" s="18"/>
      <c r="R38" s="88"/>
      <c r="S38" s="87"/>
    </row>
    <row r="39" spans="2:19" s="49" customFormat="1" ht="100" customHeight="1">
      <c r="B39" s="3"/>
      <c r="C39" s="58" t="s">
        <v>40</v>
      </c>
      <c r="D39" s="59" t="s">
        <v>70</v>
      </c>
      <c r="E39" s="59" t="s">
        <v>153</v>
      </c>
      <c r="F39" s="60" t="s">
        <v>95</v>
      </c>
      <c r="G39" s="58" t="s">
        <v>18</v>
      </c>
      <c r="H39" s="23">
        <v>365</v>
      </c>
      <c r="I39" s="61">
        <v>8806095247168</v>
      </c>
      <c r="J39" s="61" t="s">
        <v>68</v>
      </c>
      <c r="K39" s="104">
        <v>0.11</v>
      </c>
      <c r="L39" s="62">
        <v>3390</v>
      </c>
      <c r="M39" s="62">
        <v>3168.22</v>
      </c>
      <c r="N39" s="20"/>
      <c r="O39" s="20" t="s">
        <v>253</v>
      </c>
      <c r="P39" s="95" t="s">
        <v>236</v>
      </c>
      <c r="Q39" s="18"/>
      <c r="R39" s="88"/>
      <c r="S39" s="87"/>
    </row>
    <row r="40" spans="2:19" s="49" customFormat="1" ht="100" customHeight="1">
      <c r="B40" s="3"/>
      <c r="C40" s="58" t="s">
        <v>40</v>
      </c>
      <c r="D40" s="59" t="s">
        <v>71</v>
      </c>
      <c r="E40" s="59" t="s">
        <v>151</v>
      </c>
      <c r="F40" s="60" t="s">
        <v>96</v>
      </c>
      <c r="G40" s="58" t="s">
        <v>42</v>
      </c>
      <c r="H40" s="23">
        <v>365</v>
      </c>
      <c r="I40" s="61">
        <v>8806095247175</v>
      </c>
      <c r="J40" s="61" t="s">
        <v>68</v>
      </c>
      <c r="K40" s="104">
        <v>0.11</v>
      </c>
      <c r="L40" s="62">
        <v>3390</v>
      </c>
      <c r="M40" s="62">
        <v>3168.22</v>
      </c>
      <c r="N40" s="20"/>
      <c r="O40" s="20" t="s">
        <v>253</v>
      </c>
      <c r="P40" s="95" t="s">
        <v>237</v>
      </c>
      <c r="Q40" s="18"/>
    </row>
    <row r="41" spans="2:19" s="49" customFormat="1" ht="100" customHeight="1">
      <c r="B41" s="3"/>
      <c r="C41" s="58" t="s">
        <v>40</v>
      </c>
      <c r="D41" s="59" t="s">
        <v>552</v>
      </c>
      <c r="E41" s="59" t="s">
        <v>548</v>
      </c>
      <c r="F41" s="60" t="s">
        <v>547</v>
      </c>
      <c r="G41" s="58" t="s">
        <v>9</v>
      </c>
      <c r="H41" s="23">
        <v>365</v>
      </c>
      <c r="I41" s="61">
        <v>8806097621089</v>
      </c>
      <c r="J41" s="61" t="s">
        <v>554</v>
      </c>
      <c r="K41" s="104">
        <v>4.1799999999999997E-2</v>
      </c>
      <c r="L41" s="62">
        <v>4290</v>
      </c>
      <c r="M41" s="62">
        <v>4009.35</v>
      </c>
      <c r="N41" s="20"/>
      <c r="O41" s="20" t="s">
        <v>253</v>
      </c>
      <c r="P41" s="95" t="s">
        <v>237</v>
      </c>
      <c r="Q41" s="18"/>
    </row>
    <row r="42" spans="2:19" s="49" customFormat="1" ht="100" customHeight="1">
      <c r="B42" s="3"/>
      <c r="C42" s="58" t="s">
        <v>40</v>
      </c>
      <c r="D42" s="59" t="s">
        <v>553</v>
      </c>
      <c r="E42" s="59" t="s">
        <v>549</v>
      </c>
      <c r="F42" s="60" t="s">
        <v>547</v>
      </c>
      <c r="G42" s="58" t="s">
        <v>213</v>
      </c>
      <c r="H42" s="23">
        <v>365</v>
      </c>
      <c r="I42" s="61">
        <v>8806097621294</v>
      </c>
      <c r="J42" s="61" t="s">
        <v>554</v>
      </c>
      <c r="K42" s="104">
        <v>4.1799999999999997E-2</v>
      </c>
      <c r="L42" s="62">
        <v>4290</v>
      </c>
      <c r="M42" s="62">
        <v>4009.35</v>
      </c>
      <c r="N42" s="20"/>
      <c r="O42" s="20" t="s">
        <v>253</v>
      </c>
      <c r="P42" s="95" t="s">
        <v>237</v>
      </c>
      <c r="Q42" s="18"/>
    </row>
    <row r="43" spans="2:19" s="49" customFormat="1" ht="100" customHeight="1">
      <c r="B43" s="3"/>
      <c r="C43" s="58" t="s">
        <v>40</v>
      </c>
      <c r="D43" s="59" t="s">
        <v>196</v>
      </c>
      <c r="E43" s="59" t="s">
        <v>203</v>
      </c>
      <c r="F43" s="60" t="s">
        <v>203</v>
      </c>
      <c r="G43" s="58" t="s">
        <v>107</v>
      </c>
      <c r="H43" s="23">
        <v>365</v>
      </c>
      <c r="I43" s="61">
        <v>8806095661537</v>
      </c>
      <c r="J43" s="61" t="s">
        <v>195</v>
      </c>
      <c r="K43" s="104">
        <v>142</v>
      </c>
      <c r="L43" s="62">
        <v>7490</v>
      </c>
      <c r="M43" s="62">
        <f>L43/1.07</f>
        <v>7000</v>
      </c>
      <c r="N43" s="20"/>
      <c r="O43" s="20" t="s">
        <v>253</v>
      </c>
      <c r="P43" s="95" t="s">
        <v>238</v>
      </c>
      <c r="Q43" s="18"/>
    </row>
    <row r="44" spans="2:19" s="49" customFormat="1" ht="100" customHeight="1">
      <c r="B44" s="3"/>
      <c r="C44" s="58" t="s">
        <v>40</v>
      </c>
      <c r="D44" s="59" t="s">
        <v>197</v>
      </c>
      <c r="E44" s="59" t="s">
        <v>204</v>
      </c>
      <c r="F44" s="60" t="s">
        <v>204</v>
      </c>
      <c r="G44" s="58" t="s">
        <v>18</v>
      </c>
      <c r="H44" s="23">
        <v>365</v>
      </c>
      <c r="I44" s="61">
        <v>8806095661421</v>
      </c>
      <c r="J44" s="61" t="s">
        <v>195</v>
      </c>
      <c r="K44" s="104">
        <v>142</v>
      </c>
      <c r="L44" s="62">
        <v>7490</v>
      </c>
      <c r="M44" s="62">
        <f t="shared" ref="M44:M46" si="1">L44/1.07</f>
        <v>7000</v>
      </c>
      <c r="N44" s="20"/>
      <c r="O44" s="20" t="s">
        <v>253</v>
      </c>
      <c r="P44" s="95" t="s">
        <v>239</v>
      </c>
      <c r="Q44" s="18"/>
    </row>
    <row r="45" spans="2:19" s="49" customFormat="1" ht="100" customHeight="1">
      <c r="B45" s="3"/>
      <c r="C45" s="58" t="s">
        <v>40</v>
      </c>
      <c r="D45" s="59" t="s">
        <v>198</v>
      </c>
      <c r="E45" s="59" t="s">
        <v>205</v>
      </c>
      <c r="F45" s="60" t="s">
        <v>205</v>
      </c>
      <c r="G45" s="58" t="s">
        <v>107</v>
      </c>
      <c r="H45" s="23">
        <v>365</v>
      </c>
      <c r="I45" s="61">
        <v>8806095655765</v>
      </c>
      <c r="J45" s="61" t="s">
        <v>195</v>
      </c>
      <c r="K45" s="104">
        <v>142</v>
      </c>
      <c r="L45" s="62">
        <v>5490</v>
      </c>
      <c r="M45" s="62">
        <f t="shared" si="1"/>
        <v>5130.8411214953267</v>
      </c>
      <c r="N45" s="20"/>
      <c r="O45" s="20" t="s">
        <v>253</v>
      </c>
      <c r="P45" s="95" t="s">
        <v>240</v>
      </c>
      <c r="Q45" s="18"/>
    </row>
    <row r="46" spans="2:19" s="49" customFormat="1" ht="100" customHeight="1">
      <c r="B46" s="3"/>
      <c r="C46" s="58" t="s">
        <v>40</v>
      </c>
      <c r="D46" s="59" t="s">
        <v>199</v>
      </c>
      <c r="E46" s="59" t="s">
        <v>206</v>
      </c>
      <c r="F46" s="60" t="s">
        <v>206</v>
      </c>
      <c r="G46" s="58" t="s">
        <v>18</v>
      </c>
      <c r="H46" s="23">
        <v>365</v>
      </c>
      <c r="I46" s="61">
        <v>8806095655666</v>
      </c>
      <c r="J46" s="61" t="s">
        <v>195</v>
      </c>
      <c r="K46" s="104">
        <v>142</v>
      </c>
      <c r="L46" s="62">
        <v>5490</v>
      </c>
      <c r="M46" s="62">
        <f t="shared" si="1"/>
        <v>5130.8411214953267</v>
      </c>
      <c r="N46" s="20"/>
      <c r="O46" s="20" t="s">
        <v>253</v>
      </c>
      <c r="P46" s="95" t="s">
        <v>241</v>
      </c>
      <c r="Q46" s="18"/>
    </row>
    <row r="47" spans="2:19" s="137" customFormat="1" ht="100" customHeight="1">
      <c r="B47" s="3"/>
      <c r="C47" s="138" t="s">
        <v>40</v>
      </c>
      <c r="D47" s="139" t="s">
        <v>560</v>
      </c>
      <c r="E47" s="139" t="s">
        <v>563</v>
      </c>
      <c r="F47" s="140" t="s">
        <v>563</v>
      </c>
      <c r="G47" s="138" t="s">
        <v>9</v>
      </c>
      <c r="H47" s="141">
        <v>365</v>
      </c>
      <c r="I47" s="142">
        <v>8806097984870</v>
      </c>
      <c r="J47" s="142" t="s">
        <v>565</v>
      </c>
      <c r="K47" s="143">
        <v>129</v>
      </c>
      <c r="L47" s="144">
        <v>7990</v>
      </c>
      <c r="M47" s="144">
        <v>7467.29</v>
      </c>
      <c r="N47" s="145"/>
      <c r="O47" s="145" t="s">
        <v>253</v>
      </c>
      <c r="P47" s="93" t="s">
        <v>592</v>
      </c>
      <c r="Q47" s="146"/>
    </row>
    <row r="48" spans="2:19" s="137" customFormat="1" ht="100" customHeight="1">
      <c r="B48" s="3"/>
      <c r="C48" s="138" t="s">
        <v>40</v>
      </c>
      <c r="D48" s="139" t="s">
        <v>593</v>
      </c>
      <c r="E48" s="139" t="s">
        <v>594</v>
      </c>
      <c r="F48" s="140" t="s">
        <v>594</v>
      </c>
      <c r="G48" s="138" t="s">
        <v>18</v>
      </c>
      <c r="H48" s="141">
        <v>365</v>
      </c>
      <c r="I48" s="142">
        <v>8806097985457</v>
      </c>
      <c r="J48" s="142" t="s">
        <v>565</v>
      </c>
      <c r="K48" s="143">
        <v>129</v>
      </c>
      <c r="L48" s="144">
        <v>7990</v>
      </c>
      <c r="M48" s="144">
        <v>7467.29</v>
      </c>
      <c r="N48" s="145"/>
      <c r="O48" s="145" t="s">
        <v>253</v>
      </c>
      <c r="P48" s="93" t="s">
        <v>595</v>
      </c>
      <c r="Q48" s="146"/>
    </row>
    <row r="49" spans="1:17" s="137" customFormat="1" ht="100" customHeight="1">
      <c r="B49" s="3"/>
      <c r="C49" s="138" t="s">
        <v>40</v>
      </c>
      <c r="D49" s="139" t="s">
        <v>558</v>
      </c>
      <c r="E49" s="139" t="s">
        <v>561</v>
      </c>
      <c r="F49" s="140" t="s">
        <v>561</v>
      </c>
      <c r="G49" s="138" t="s">
        <v>9</v>
      </c>
      <c r="H49" s="141">
        <v>365</v>
      </c>
      <c r="I49" s="142">
        <v>8806097997931</v>
      </c>
      <c r="J49" s="142" t="s">
        <v>564</v>
      </c>
      <c r="K49" s="143">
        <v>118</v>
      </c>
      <c r="L49" s="144">
        <v>5990</v>
      </c>
      <c r="M49" s="144">
        <v>5598.13</v>
      </c>
      <c r="N49" s="145"/>
      <c r="O49" s="145" t="s">
        <v>253</v>
      </c>
      <c r="P49" s="93" t="s">
        <v>596</v>
      </c>
      <c r="Q49" s="146"/>
    </row>
    <row r="50" spans="1:17" ht="15" customHeight="1">
      <c r="A50" s="8"/>
      <c r="B50" s="65" t="s">
        <v>6</v>
      </c>
      <c r="C50" s="66"/>
      <c r="D50" s="67"/>
      <c r="E50" s="67"/>
      <c r="F50" s="68"/>
      <c r="G50" s="66"/>
      <c r="H50" s="66"/>
      <c r="I50" s="69"/>
      <c r="J50" s="66"/>
      <c r="K50" s="105"/>
      <c r="L50" s="70"/>
      <c r="M50" s="71"/>
      <c r="N50" s="71"/>
      <c r="O50" s="71"/>
      <c r="P50" s="68"/>
    </row>
    <row r="51" spans="1:17" ht="15" customHeight="1">
      <c r="A51" s="8"/>
      <c r="B51" s="9" t="s">
        <v>7</v>
      </c>
      <c r="C51" s="10"/>
      <c r="D51" s="11"/>
      <c r="E51" s="11"/>
      <c r="F51" s="12"/>
      <c r="G51" s="13"/>
      <c r="H51" s="13"/>
      <c r="I51" s="14"/>
      <c r="J51" s="13"/>
      <c r="K51" s="15"/>
      <c r="L51" s="16"/>
      <c r="M51" s="17"/>
      <c r="N51" s="17"/>
      <c r="O51" s="17"/>
      <c r="P51" s="12"/>
    </row>
    <row r="52" spans="1:17" ht="15" customHeight="1">
      <c r="B52" s="19"/>
      <c r="C52" s="20" t="s">
        <v>8</v>
      </c>
      <c r="D52" s="21" t="s">
        <v>31</v>
      </c>
      <c r="E52" s="21" t="s">
        <v>141</v>
      </c>
      <c r="F52" s="22" t="s">
        <v>15</v>
      </c>
      <c r="G52" s="23" t="s">
        <v>12</v>
      </c>
      <c r="H52" s="23">
        <v>180</v>
      </c>
      <c r="I52" s="24">
        <v>8806092257368</v>
      </c>
      <c r="J52" s="25" t="s">
        <v>16</v>
      </c>
      <c r="K52" s="99">
        <v>0.09</v>
      </c>
      <c r="L52" s="26">
        <v>990</v>
      </c>
      <c r="M52" s="27">
        <v>925.23</v>
      </c>
      <c r="N52" s="20">
        <v>200</v>
      </c>
      <c r="O52" s="20" t="s">
        <v>202</v>
      </c>
      <c r="P52" s="93" t="s">
        <v>242</v>
      </c>
    </row>
    <row r="53" spans="1:17" ht="15" customHeight="1">
      <c r="A53" s="8"/>
      <c r="B53" s="9" t="s">
        <v>17</v>
      </c>
      <c r="C53" s="10"/>
      <c r="D53" s="11"/>
      <c r="E53" s="11"/>
      <c r="F53" s="12" t="s">
        <v>90</v>
      </c>
      <c r="G53" s="13"/>
      <c r="H53" s="13"/>
      <c r="I53" s="14"/>
      <c r="J53" s="13"/>
      <c r="K53" s="100"/>
      <c r="L53" s="16"/>
      <c r="M53" s="16"/>
      <c r="N53" s="17"/>
      <c r="O53" s="17"/>
      <c r="P53" s="12"/>
    </row>
    <row r="54" spans="1:17" ht="15">
      <c r="B54" s="19"/>
      <c r="C54" s="20" t="s">
        <v>21</v>
      </c>
      <c r="D54" s="21" t="s">
        <v>72</v>
      </c>
      <c r="E54" s="21" t="s">
        <v>138</v>
      </c>
      <c r="F54" s="22" t="s">
        <v>74</v>
      </c>
      <c r="G54" s="23" t="s">
        <v>9</v>
      </c>
      <c r="H54" s="23">
        <v>180</v>
      </c>
      <c r="I54" s="24">
        <v>8806094000764</v>
      </c>
      <c r="J54" s="25" t="s">
        <v>73</v>
      </c>
      <c r="K54" s="99">
        <v>6.0999999999999999E-2</v>
      </c>
      <c r="L54" s="26">
        <v>850</v>
      </c>
      <c r="M54" s="27">
        <v>794.39</v>
      </c>
      <c r="N54" s="20">
        <v>200</v>
      </c>
      <c r="O54" s="20" t="s">
        <v>202</v>
      </c>
      <c r="P54" s="93" t="s">
        <v>243</v>
      </c>
    </row>
    <row r="55" spans="1:17" ht="15" customHeight="1">
      <c r="B55" s="19"/>
      <c r="C55" s="20" t="s">
        <v>17</v>
      </c>
      <c r="D55" s="28" t="s">
        <v>32</v>
      </c>
      <c r="E55" s="28" t="s">
        <v>181</v>
      </c>
      <c r="F55" s="45" t="s">
        <v>97</v>
      </c>
      <c r="G55" s="20" t="s">
        <v>18</v>
      </c>
      <c r="H55" s="20">
        <v>180</v>
      </c>
      <c r="I55" s="50">
        <v>8806088571447</v>
      </c>
      <c r="J55" s="50" t="s">
        <v>19</v>
      </c>
      <c r="K55" s="99">
        <v>6.7000000000000004E-2</v>
      </c>
      <c r="L55" s="72">
        <v>590</v>
      </c>
      <c r="M55" s="27">
        <v>551.4</v>
      </c>
      <c r="N55" s="20">
        <v>200</v>
      </c>
      <c r="O55" s="20" t="s">
        <v>202</v>
      </c>
      <c r="P55" s="95" t="s">
        <v>244</v>
      </c>
    </row>
    <row r="56" spans="1:17">
      <c r="A56" s="8"/>
      <c r="B56" s="9" t="s">
        <v>22</v>
      </c>
      <c r="C56" s="10"/>
      <c r="D56" s="11"/>
      <c r="E56" s="11"/>
      <c r="F56" s="12"/>
      <c r="G56" s="13"/>
      <c r="H56" s="13"/>
      <c r="I56" s="14"/>
      <c r="J56" s="13"/>
      <c r="K56" s="100"/>
      <c r="L56" s="16"/>
      <c r="M56" s="16"/>
      <c r="N56" s="17"/>
      <c r="O56" s="17"/>
      <c r="P56" s="12"/>
    </row>
    <row r="57" spans="1:17" ht="15">
      <c r="A57" s="8"/>
      <c r="B57" s="84"/>
      <c r="C57" s="20" t="s">
        <v>21</v>
      </c>
      <c r="D57" s="44" t="s">
        <v>35</v>
      </c>
      <c r="E57" s="44" t="s">
        <v>186</v>
      </c>
      <c r="F57" s="45" t="s">
        <v>23</v>
      </c>
      <c r="G57" s="46" t="s">
        <v>9</v>
      </c>
      <c r="H57" s="23">
        <v>180</v>
      </c>
      <c r="I57" s="47">
        <v>8806092978188</v>
      </c>
      <c r="J57" s="46" t="s">
        <v>24</v>
      </c>
      <c r="K57" s="96">
        <v>0.17</v>
      </c>
      <c r="L57" s="48">
        <v>1990</v>
      </c>
      <c r="M57" s="27">
        <v>1859.81</v>
      </c>
      <c r="N57" s="20">
        <v>200</v>
      </c>
      <c r="O57" s="20" t="s">
        <v>202</v>
      </c>
      <c r="P57" s="95" t="s">
        <v>227</v>
      </c>
    </row>
    <row r="58" spans="1:17" ht="15">
      <c r="A58" s="8"/>
      <c r="B58" s="84"/>
      <c r="C58" s="20" t="s">
        <v>21</v>
      </c>
      <c r="D58" s="44" t="s">
        <v>36</v>
      </c>
      <c r="E58" s="44" t="s">
        <v>186</v>
      </c>
      <c r="F58" s="45" t="s">
        <v>23</v>
      </c>
      <c r="G58" s="46" t="s">
        <v>18</v>
      </c>
      <c r="H58" s="23">
        <v>180</v>
      </c>
      <c r="I58" s="47">
        <v>8806092978263</v>
      </c>
      <c r="J58" s="46" t="s">
        <v>24</v>
      </c>
      <c r="K58" s="96">
        <v>0.17</v>
      </c>
      <c r="L58" s="48">
        <v>1990</v>
      </c>
      <c r="M58" s="27">
        <v>1859.81</v>
      </c>
      <c r="N58" s="20">
        <v>200</v>
      </c>
      <c r="O58" s="20" t="s">
        <v>202</v>
      </c>
      <c r="P58" s="95" t="s">
        <v>228</v>
      </c>
    </row>
    <row r="59" spans="1:17" s="49" customFormat="1" ht="30">
      <c r="B59" s="92"/>
      <c r="C59" s="113" t="s">
        <v>396</v>
      </c>
      <c r="D59" s="44" t="s">
        <v>397</v>
      </c>
      <c r="E59" s="44" t="s">
        <v>398</v>
      </c>
      <c r="F59" s="52" t="s">
        <v>412</v>
      </c>
      <c r="G59" s="51"/>
      <c r="H59" s="20">
        <v>180</v>
      </c>
      <c r="I59" s="111">
        <v>8800289130465</v>
      </c>
      <c r="J59" s="50" t="s">
        <v>433</v>
      </c>
      <c r="K59" s="106">
        <v>0.108</v>
      </c>
      <c r="L59" s="63">
        <v>790</v>
      </c>
      <c r="M59" s="74">
        <v>738.31775700934577</v>
      </c>
      <c r="N59" s="20">
        <v>200</v>
      </c>
      <c r="O59" s="20" t="s">
        <v>202</v>
      </c>
      <c r="P59" s="95" t="s">
        <v>517</v>
      </c>
    </row>
    <row r="60" spans="1:17" ht="15" customHeight="1">
      <c r="A60" s="8"/>
      <c r="B60" s="30" t="s">
        <v>26</v>
      </c>
      <c r="C60" s="31"/>
      <c r="D60" s="32"/>
      <c r="E60" s="32"/>
      <c r="F60" s="33"/>
      <c r="G60" s="31"/>
      <c r="H60" s="31"/>
      <c r="I60" s="34"/>
      <c r="J60" s="31"/>
      <c r="K60" s="101"/>
      <c r="L60" s="35"/>
      <c r="M60" s="35"/>
      <c r="N60" s="36"/>
      <c r="O60" s="36"/>
      <c r="P60" s="33"/>
    </row>
    <row r="61" spans="1:17" ht="15" customHeight="1">
      <c r="A61" s="8"/>
      <c r="B61" s="9" t="s">
        <v>567</v>
      </c>
      <c r="C61" s="10"/>
      <c r="D61" s="11"/>
      <c r="E61" s="11"/>
      <c r="F61" s="12"/>
      <c r="G61" s="13"/>
      <c r="H61" s="13"/>
      <c r="I61" s="14"/>
      <c r="J61" s="13"/>
      <c r="K61" s="15"/>
      <c r="L61" s="16"/>
      <c r="M61" s="16"/>
      <c r="N61" s="17"/>
      <c r="O61" s="17"/>
      <c r="P61" s="12"/>
    </row>
    <row r="62" spans="1:17" s="49" customFormat="1" ht="45">
      <c r="B62" s="92"/>
      <c r="C62" s="73" t="s">
        <v>575</v>
      </c>
      <c r="D62" s="44" t="s">
        <v>569</v>
      </c>
      <c r="E62" s="44" t="s">
        <v>572</v>
      </c>
      <c r="F62" s="52" t="s">
        <v>584</v>
      </c>
      <c r="G62" s="51" t="s">
        <v>9</v>
      </c>
      <c r="H62" s="20">
        <v>0</v>
      </c>
      <c r="I62" s="111">
        <v>8806099109455</v>
      </c>
      <c r="J62" s="50" t="s">
        <v>578</v>
      </c>
      <c r="K62" s="134">
        <v>5.7000000000000002E-2</v>
      </c>
      <c r="L62" s="63">
        <v>1590</v>
      </c>
      <c r="M62" s="74">
        <v>1486</v>
      </c>
      <c r="N62" s="20">
        <v>200</v>
      </c>
      <c r="O62" s="20" t="s">
        <v>202</v>
      </c>
      <c r="P62" s="95" t="s">
        <v>581</v>
      </c>
    </row>
    <row r="63" spans="1:17" s="49" customFormat="1" ht="45">
      <c r="B63" s="92"/>
      <c r="C63" s="73" t="s">
        <v>576</v>
      </c>
      <c r="D63" s="44" t="s">
        <v>570</v>
      </c>
      <c r="E63" s="44" t="s">
        <v>573</v>
      </c>
      <c r="F63" s="52" t="s">
        <v>585</v>
      </c>
      <c r="G63" s="51" t="s">
        <v>9</v>
      </c>
      <c r="H63" s="20">
        <v>0</v>
      </c>
      <c r="I63" s="111">
        <v>8806097887225</v>
      </c>
      <c r="J63" s="50" t="s">
        <v>579</v>
      </c>
      <c r="K63" s="134">
        <v>6.6000000000000003E-2</v>
      </c>
      <c r="L63" s="63">
        <v>1290</v>
      </c>
      <c r="M63" s="74">
        <v>1205.6074766355139</v>
      </c>
      <c r="N63" s="20">
        <v>200</v>
      </c>
      <c r="O63" s="20" t="s">
        <v>202</v>
      </c>
      <c r="P63" s="95" t="s">
        <v>582</v>
      </c>
    </row>
    <row r="64" spans="1:17" s="49" customFormat="1" ht="30">
      <c r="B64" s="92"/>
      <c r="C64" s="73" t="s">
        <v>577</v>
      </c>
      <c r="D64" s="44" t="s">
        <v>571</v>
      </c>
      <c r="E64" s="44" t="s">
        <v>574</v>
      </c>
      <c r="F64" s="52" t="s">
        <v>568</v>
      </c>
      <c r="G64" s="51" t="s">
        <v>9</v>
      </c>
      <c r="H64" s="20">
        <v>0</v>
      </c>
      <c r="I64" s="111">
        <v>8800283318968</v>
      </c>
      <c r="J64" s="50" t="s">
        <v>580</v>
      </c>
      <c r="K64" s="134">
        <v>5.8999999999999997E-2</v>
      </c>
      <c r="L64" s="63">
        <v>1190</v>
      </c>
      <c r="M64" s="74">
        <v>1112.1495327102803</v>
      </c>
      <c r="N64" s="20">
        <v>200</v>
      </c>
      <c r="O64" s="20" t="s">
        <v>202</v>
      </c>
      <c r="P64" s="95" t="s">
        <v>583</v>
      </c>
    </row>
    <row r="65" spans="1:16" ht="15" customHeight="1">
      <c r="A65" s="8"/>
      <c r="B65" s="9" t="s">
        <v>317</v>
      </c>
      <c r="C65" s="10"/>
      <c r="D65" s="11"/>
      <c r="E65" s="11"/>
      <c r="F65" s="12"/>
      <c r="G65" s="13"/>
      <c r="H65" s="13"/>
      <c r="I65" s="14"/>
      <c r="J65" s="13"/>
      <c r="K65" s="15"/>
      <c r="L65" s="16"/>
      <c r="M65" s="16"/>
      <c r="N65" s="17"/>
      <c r="O65" s="17"/>
      <c r="P65" s="12"/>
    </row>
    <row r="66" spans="1:16" s="49" customFormat="1" ht="45">
      <c r="B66" s="92"/>
      <c r="C66" s="73" t="s">
        <v>318</v>
      </c>
      <c r="D66" s="44" t="s">
        <v>319</v>
      </c>
      <c r="E66" s="44" t="s">
        <v>320</v>
      </c>
      <c r="F66" s="52" t="s">
        <v>399</v>
      </c>
      <c r="G66" s="51" t="s">
        <v>9</v>
      </c>
      <c r="H66" s="20">
        <v>0</v>
      </c>
      <c r="I66" s="111">
        <v>8806097469179</v>
      </c>
      <c r="J66" s="50" t="s">
        <v>413</v>
      </c>
      <c r="K66" s="106" t="s">
        <v>414</v>
      </c>
      <c r="L66" s="63">
        <v>2190</v>
      </c>
      <c r="M66" s="74">
        <v>2046.7289719626167</v>
      </c>
      <c r="N66" s="20">
        <v>200</v>
      </c>
      <c r="O66" s="20" t="s">
        <v>202</v>
      </c>
      <c r="P66" s="95" t="s">
        <v>447</v>
      </c>
    </row>
    <row r="67" spans="1:16" s="49" customFormat="1" ht="30">
      <c r="B67" s="92"/>
      <c r="C67" s="73" t="s">
        <v>321</v>
      </c>
      <c r="D67" s="44" t="s">
        <v>322</v>
      </c>
      <c r="E67" s="44" t="s">
        <v>320</v>
      </c>
      <c r="F67" s="52" t="s">
        <v>400</v>
      </c>
      <c r="G67" s="51" t="s">
        <v>9</v>
      </c>
      <c r="H67" s="20">
        <v>0</v>
      </c>
      <c r="I67" s="111">
        <v>8806097469230</v>
      </c>
      <c r="J67" s="50" t="s">
        <v>413</v>
      </c>
      <c r="K67" s="106" t="s">
        <v>415</v>
      </c>
      <c r="L67" s="63">
        <v>1790</v>
      </c>
      <c r="M67" s="74">
        <v>1672.8971962616822</v>
      </c>
      <c r="N67" s="20">
        <v>200</v>
      </c>
      <c r="O67" s="20" t="s">
        <v>202</v>
      </c>
      <c r="P67" s="95" t="s">
        <v>448</v>
      </c>
    </row>
    <row r="68" spans="1:16" s="49" customFormat="1" ht="30">
      <c r="B68" s="92"/>
      <c r="C68" s="73" t="s">
        <v>321</v>
      </c>
      <c r="D68" s="44" t="s">
        <v>323</v>
      </c>
      <c r="E68" s="44" t="s">
        <v>324</v>
      </c>
      <c r="F68" s="52" t="s">
        <v>400</v>
      </c>
      <c r="G68" s="51" t="s">
        <v>30</v>
      </c>
      <c r="H68" s="20">
        <v>0</v>
      </c>
      <c r="I68" s="111">
        <v>8806097469223</v>
      </c>
      <c r="J68" s="50" t="s">
        <v>413</v>
      </c>
      <c r="K68" s="106" t="s">
        <v>415</v>
      </c>
      <c r="L68" s="63">
        <v>1790</v>
      </c>
      <c r="M68" s="74">
        <v>1672.8971962616822</v>
      </c>
      <c r="N68" s="20">
        <v>200</v>
      </c>
      <c r="O68" s="20" t="s">
        <v>202</v>
      </c>
      <c r="P68" s="95" t="s">
        <v>449</v>
      </c>
    </row>
    <row r="69" spans="1:16" s="49" customFormat="1" ht="30">
      <c r="B69" s="92"/>
      <c r="C69" s="73" t="s">
        <v>321</v>
      </c>
      <c r="D69" s="44" t="s">
        <v>325</v>
      </c>
      <c r="E69" s="44" t="s">
        <v>326</v>
      </c>
      <c r="F69" s="52" t="s">
        <v>400</v>
      </c>
      <c r="G69" s="51" t="s">
        <v>213</v>
      </c>
      <c r="H69" s="20">
        <v>0</v>
      </c>
      <c r="I69" s="111">
        <v>8806097469216</v>
      </c>
      <c r="J69" s="50" t="s">
        <v>413</v>
      </c>
      <c r="K69" s="106" t="s">
        <v>415</v>
      </c>
      <c r="L69" s="63">
        <v>1790</v>
      </c>
      <c r="M69" s="74">
        <v>1672.8971962616822</v>
      </c>
      <c r="N69" s="20">
        <v>200</v>
      </c>
      <c r="O69" s="20" t="s">
        <v>202</v>
      </c>
      <c r="P69" s="95" t="s">
        <v>450</v>
      </c>
    </row>
    <row r="70" spans="1:16" s="49" customFormat="1" ht="30">
      <c r="B70" s="92"/>
      <c r="C70" s="73" t="s">
        <v>321</v>
      </c>
      <c r="D70" s="44" t="s">
        <v>327</v>
      </c>
      <c r="E70" s="44" t="s">
        <v>328</v>
      </c>
      <c r="F70" s="52" t="s">
        <v>400</v>
      </c>
      <c r="G70" s="51" t="s">
        <v>27</v>
      </c>
      <c r="H70" s="20">
        <v>0</v>
      </c>
      <c r="I70" s="111">
        <v>8806097650935</v>
      </c>
      <c r="J70" s="50" t="s">
        <v>413</v>
      </c>
      <c r="K70" s="106" t="s">
        <v>415</v>
      </c>
      <c r="L70" s="63">
        <v>1790</v>
      </c>
      <c r="M70" s="74">
        <v>1672.8971962616822</v>
      </c>
      <c r="N70" s="20">
        <v>200</v>
      </c>
      <c r="O70" s="20" t="s">
        <v>202</v>
      </c>
      <c r="P70" s="95" t="s">
        <v>451</v>
      </c>
    </row>
    <row r="71" spans="1:16" s="49" customFormat="1" ht="30">
      <c r="B71" s="92"/>
      <c r="C71" s="73" t="s">
        <v>329</v>
      </c>
      <c r="D71" s="44" t="s">
        <v>330</v>
      </c>
      <c r="E71" s="44" t="s">
        <v>331</v>
      </c>
      <c r="F71" s="52" t="s">
        <v>401</v>
      </c>
      <c r="G71" s="51" t="s">
        <v>332</v>
      </c>
      <c r="H71" s="20">
        <v>0</v>
      </c>
      <c r="I71" s="111">
        <v>8806097469209</v>
      </c>
      <c r="J71" s="50" t="s">
        <v>416</v>
      </c>
      <c r="K71" s="106" t="s">
        <v>417</v>
      </c>
      <c r="L71" s="63">
        <v>1190</v>
      </c>
      <c r="M71" s="74">
        <v>1112.1495327102803</v>
      </c>
      <c r="N71" s="20">
        <v>200</v>
      </c>
      <c r="O71" s="20" t="s">
        <v>202</v>
      </c>
      <c r="P71" s="95" t="s">
        <v>452</v>
      </c>
    </row>
    <row r="72" spans="1:16" s="49" customFormat="1" ht="30">
      <c r="B72" s="92"/>
      <c r="C72" s="73" t="s">
        <v>333</v>
      </c>
      <c r="D72" s="44" t="s">
        <v>334</v>
      </c>
      <c r="E72" s="44" t="s">
        <v>331</v>
      </c>
      <c r="F72" s="52" t="s">
        <v>402</v>
      </c>
      <c r="G72" s="51" t="s">
        <v>332</v>
      </c>
      <c r="H72" s="20">
        <v>0</v>
      </c>
      <c r="I72" s="111">
        <v>8806097469247</v>
      </c>
      <c r="J72" s="50" t="s">
        <v>413</v>
      </c>
      <c r="K72" s="106" t="s">
        <v>418</v>
      </c>
      <c r="L72" s="63">
        <v>890</v>
      </c>
      <c r="M72" s="74">
        <v>831.77570093457939</v>
      </c>
      <c r="N72" s="20">
        <v>200</v>
      </c>
      <c r="O72" s="20" t="s">
        <v>202</v>
      </c>
      <c r="P72" s="95" t="s">
        <v>453</v>
      </c>
    </row>
    <row r="73" spans="1:16" s="49" customFormat="1" ht="21">
      <c r="B73" s="92"/>
      <c r="C73" s="73" t="s">
        <v>335</v>
      </c>
      <c r="D73" s="44" t="s">
        <v>336</v>
      </c>
      <c r="E73" s="44" t="s">
        <v>331</v>
      </c>
      <c r="F73" s="52" t="s">
        <v>403</v>
      </c>
      <c r="G73" s="51" t="s">
        <v>332</v>
      </c>
      <c r="H73" s="20">
        <v>0</v>
      </c>
      <c r="I73" s="111">
        <v>8806097469193</v>
      </c>
      <c r="J73" s="50" t="s">
        <v>419</v>
      </c>
      <c r="K73" s="106" t="s">
        <v>420</v>
      </c>
      <c r="L73" s="63">
        <v>590</v>
      </c>
      <c r="M73" s="74">
        <v>551.40186915887853</v>
      </c>
      <c r="N73" s="20">
        <v>200</v>
      </c>
      <c r="O73" s="20" t="s">
        <v>202</v>
      </c>
      <c r="P73" s="95" t="s">
        <v>454</v>
      </c>
    </row>
    <row r="74" spans="1:16" s="49" customFormat="1" ht="30">
      <c r="B74" s="92"/>
      <c r="C74" s="73" t="s">
        <v>368</v>
      </c>
      <c r="D74" s="44" t="s">
        <v>369</v>
      </c>
      <c r="E74" s="44" t="s">
        <v>370</v>
      </c>
      <c r="F74" s="52" t="s">
        <v>409</v>
      </c>
      <c r="G74" s="51" t="s">
        <v>332</v>
      </c>
      <c r="H74" s="20">
        <v>0</v>
      </c>
      <c r="I74" s="111">
        <v>4897138060497</v>
      </c>
      <c r="J74" s="50" t="s">
        <v>426</v>
      </c>
      <c r="K74" s="106" t="s">
        <v>417</v>
      </c>
      <c r="L74" s="63">
        <v>1290</v>
      </c>
      <c r="M74" s="74">
        <v>1205.6074766355139</v>
      </c>
      <c r="N74" s="20">
        <v>200</v>
      </c>
      <c r="O74" s="20" t="s">
        <v>202</v>
      </c>
      <c r="P74" s="95" t="s">
        <v>466</v>
      </c>
    </row>
    <row r="75" spans="1:16" s="49" customFormat="1" ht="30">
      <c r="B75" s="92"/>
      <c r="C75" s="73" t="s">
        <v>371</v>
      </c>
      <c r="D75" s="44" t="s">
        <v>372</v>
      </c>
      <c r="E75" s="44" t="s">
        <v>373</v>
      </c>
      <c r="F75" s="52" t="s">
        <v>410</v>
      </c>
      <c r="G75" s="51" t="s">
        <v>374</v>
      </c>
      <c r="H75" s="20">
        <v>0</v>
      </c>
      <c r="I75" s="111">
        <v>8800283303582</v>
      </c>
      <c r="J75" s="50" t="s">
        <v>427</v>
      </c>
      <c r="K75" s="106" t="s">
        <v>428</v>
      </c>
      <c r="L75" s="63">
        <v>2190</v>
      </c>
      <c r="M75" s="74">
        <v>2046.7289719626167</v>
      </c>
      <c r="N75" s="20">
        <v>200</v>
      </c>
      <c r="O75" s="20" t="s">
        <v>202</v>
      </c>
      <c r="P75" s="95" t="s">
        <v>467</v>
      </c>
    </row>
    <row r="76" spans="1:16" s="49" customFormat="1" ht="45">
      <c r="B76" s="92"/>
      <c r="C76" s="73" t="s">
        <v>375</v>
      </c>
      <c r="D76" s="44" t="s">
        <v>376</v>
      </c>
      <c r="E76" s="44" t="s">
        <v>377</v>
      </c>
      <c r="F76" s="52" t="s">
        <v>411</v>
      </c>
      <c r="G76" s="51" t="s">
        <v>9</v>
      </c>
      <c r="H76" s="20">
        <v>0</v>
      </c>
      <c r="I76" s="111">
        <v>8800283303506</v>
      </c>
      <c r="J76" s="50" t="s">
        <v>427</v>
      </c>
      <c r="K76" s="106" t="s">
        <v>428</v>
      </c>
      <c r="L76" s="63">
        <v>2190</v>
      </c>
      <c r="M76" s="74">
        <v>2046.7289719626167</v>
      </c>
      <c r="N76" s="20">
        <v>200</v>
      </c>
      <c r="O76" s="20" t="s">
        <v>202</v>
      </c>
      <c r="P76" s="95" t="s">
        <v>468</v>
      </c>
    </row>
    <row r="77" spans="1:16" ht="15" customHeight="1">
      <c r="A77" s="8"/>
      <c r="B77" s="9" t="s">
        <v>434</v>
      </c>
      <c r="C77" s="10"/>
      <c r="D77" s="11"/>
      <c r="E77" s="11"/>
      <c r="F77" s="12"/>
      <c r="G77" s="13"/>
      <c r="H77" s="13"/>
      <c r="I77" s="14"/>
      <c r="J77" s="13"/>
      <c r="K77" s="15"/>
      <c r="L77" s="16"/>
      <c r="M77" s="16"/>
      <c r="N77" s="17"/>
      <c r="O77" s="17"/>
      <c r="P77" s="12"/>
    </row>
    <row r="78" spans="1:16" s="49" customFormat="1" ht="21">
      <c r="B78" s="92"/>
      <c r="C78" s="73" t="s">
        <v>337</v>
      </c>
      <c r="D78" s="44" t="s">
        <v>338</v>
      </c>
      <c r="E78" s="44" t="s">
        <v>339</v>
      </c>
      <c r="F78" s="52" t="s">
        <v>404</v>
      </c>
      <c r="G78" s="51" t="s">
        <v>340</v>
      </c>
      <c r="H78" s="20">
        <v>0</v>
      </c>
      <c r="I78" s="111">
        <v>8806097476610</v>
      </c>
      <c r="J78" s="50" t="s">
        <v>416</v>
      </c>
      <c r="K78" s="106">
        <v>5.8000000000000003E-2</v>
      </c>
      <c r="L78" s="63">
        <v>1190</v>
      </c>
      <c r="M78" s="74">
        <v>1112.1495327102803</v>
      </c>
      <c r="N78" s="20">
        <v>200</v>
      </c>
      <c r="O78" s="20" t="s">
        <v>202</v>
      </c>
      <c r="P78" s="95" t="s">
        <v>455</v>
      </c>
    </row>
    <row r="79" spans="1:16" s="49" customFormat="1" ht="30">
      <c r="B79" s="92"/>
      <c r="C79" s="73" t="s">
        <v>341</v>
      </c>
      <c r="D79" s="44" t="s">
        <v>342</v>
      </c>
      <c r="E79" s="44" t="s">
        <v>343</v>
      </c>
      <c r="F79" s="52" t="s">
        <v>405</v>
      </c>
      <c r="G79" s="51" t="s">
        <v>9</v>
      </c>
      <c r="H79" s="20">
        <v>0</v>
      </c>
      <c r="I79" s="111">
        <v>8806097466505</v>
      </c>
      <c r="J79" s="50" t="s">
        <v>416</v>
      </c>
      <c r="K79" s="106" t="s">
        <v>421</v>
      </c>
      <c r="L79" s="63">
        <v>2190</v>
      </c>
      <c r="M79" s="74">
        <v>2046.7289719626167</v>
      </c>
      <c r="N79" s="20">
        <v>200</v>
      </c>
      <c r="O79" s="20" t="s">
        <v>202</v>
      </c>
      <c r="P79" s="95" t="s">
        <v>456</v>
      </c>
    </row>
    <row r="80" spans="1:16" s="49" customFormat="1" ht="30">
      <c r="B80" s="92"/>
      <c r="C80" s="73" t="s">
        <v>341</v>
      </c>
      <c r="D80" s="44" t="s">
        <v>344</v>
      </c>
      <c r="E80" s="44" t="s">
        <v>345</v>
      </c>
      <c r="F80" s="52" t="s">
        <v>405</v>
      </c>
      <c r="G80" s="51" t="s">
        <v>346</v>
      </c>
      <c r="H80" s="20">
        <v>0</v>
      </c>
      <c r="I80" s="111">
        <v>8806097466512</v>
      </c>
      <c r="J80" s="50" t="s">
        <v>416</v>
      </c>
      <c r="K80" s="106" t="s">
        <v>421</v>
      </c>
      <c r="L80" s="63">
        <v>2190</v>
      </c>
      <c r="M80" s="74">
        <v>2046.7289719626167</v>
      </c>
      <c r="N80" s="20">
        <v>200</v>
      </c>
      <c r="O80" s="20" t="s">
        <v>202</v>
      </c>
      <c r="P80" s="95" t="s">
        <v>458</v>
      </c>
    </row>
    <row r="81" spans="1:16" s="49" customFormat="1" ht="30">
      <c r="B81" s="92"/>
      <c r="C81" s="73" t="s">
        <v>341</v>
      </c>
      <c r="D81" s="44" t="s">
        <v>347</v>
      </c>
      <c r="E81" s="44" t="s">
        <v>348</v>
      </c>
      <c r="F81" s="52" t="s">
        <v>405</v>
      </c>
      <c r="G81" s="51" t="s">
        <v>349</v>
      </c>
      <c r="H81" s="20">
        <v>0</v>
      </c>
      <c r="I81" s="111">
        <v>8806097466499</v>
      </c>
      <c r="J81" s="50" t="s">
        <v>416</v>
      </c>
      <c r="K81" s="106" t="s">
        <v>421</v>
      </c>
      <c r="L81" s="63">
        <v>2190</v>
      </c>
      <c r="M81" s="74">
        <v>2046.7289719626167</v>
      </c>
      <c r="N81" s="20">
        <v>200</v>
      </c>
      <c r="O81" s="20" t="s">
        <v>202</v>
      </c>
      <c r="P81" s="95" t="s">
        <v>457</v>
      </c>
    </row>
    <row r="82" spans="1:16" s="49" customFormat="1" ht="30">
      <c r="B82" s="92"/>
      <c r="C82" s="73" t="s">
        <v>350</v>
      </c>
      <c r="D82" s="44" t="s">
        <v>351</v>
      </c>
      <c r="E82" s="44" t="s">
        <v>343</v>
      </c>
      <c r="F82" s="52" t="s">
        <v>406</v>
      </c>
      <c r="G82" s="51" t="s">
        <v>9</v>
      </c>
      <c r="H82" s="20">
        <v>0</v>
      </c>
      <c r="I82" s="111">
        <v>8806097650942</v>
      </c>
      <c r="J82" s="50" t="s">
        <v>416</v>
      </c>
      <c r="K82" s="106" t="s">
        <v>421</v>
      </c>
      <c r="L82" s="63">
        <v>1190</v>
      </c>
      <c r="M82" s="74">
        <v>1112.1495327102803</v>
      </c>
      <c r="N82" s="20">
        <v>200</v>
      </c>
      <c r="O82" s="20" t="s">
        <v>202</v>
      </c>
      <c r="P82" s="95" t="s">
        <v>459</v>
      </c>
    </row>
    <row r="83" spans="1:16" s="49" customFormat="1" ht="30">
      <c r="B83" s="92"/>
      <c r="C83" s="73" t="s">
        <v>350</v>
      </c>
      <c r="D83" s="44" t="s">
        <v>352</v>
      </c>
      <c r="E83" s="44" t="s">
        <v>353</v>
      </c>
      <c r="F83" s="52" t="s">
        <v>406</v>
      </c>
      <c r="G83" s="51" t="s">
        <v>30</v>
      </c>
      <c r="H83" s="20">
        <v>0</v>
      </c>
      <c r="I83" s="111">
        <v>8806097466543</v>
      </c>
      <c r="J83" s="50" t="s">
        <v>416</v>
      </c>
      <c r="K83" s="106" t="s">
        <v>421</v>
      </c>
      <c r="L83" s="63">
        <v>1190</v>
      </c>
      <c r="M83" s="74">
        <v>1112.1495327102803</v>
      </c>
      <c r="N83" s="20">
        <v>200</v>
      </c>
      <c r="O83" s="20" t="s">
        <v>202</v>
      </c>
      <c r="P83" s="95" t="s">
        <v>460</v>
      </c>
    </row>
    <row r="84" spans="1:16" s="49" customFormat="1" ht="30">
      <c r="B84" s="92"/>
      <c r="C84" s="73" t="s">
        <v>350</v>
      </c>
      <c r="D84" s="44" t="s">
        <v>354</v>
      </c>
      <c r="E84" s="44" t="s">
        <v>355</v>
      </c>
      <c r="F84" s="52" t="s">
        <v>406</v>
      </c>
      <c r="G84" s="51" t="s">
        <v>356</v>
      </c>
      <c r="H84" s="20">
        <v>0</v>
      </c>
      <c r="I84" s="111">
        <v>8806097466536</v>
      </c>
      <c r="J84" s="50" t="s">
        <v>416</v>
      </c>
      <c r="K84" s="106" t="s">
        <v>421</v>
      </c>
      <c r="L84" s="63">
        <v>1190</v>
      </c>
      <c r="M84" s="74">
        <v>1112.1495327102803</v>
      </c>
      <c r="N84" s="20">
        <v>200</v>
      </c>
      <c r="O84" s="20" t="s">
        <v>202</v>
      </c>
      <c r="P84" s="95" t="s">
        <v>461</v>
      </c>
    </row>
    <row r="85" spans="1:16" s="49" customFormat="1" ht="30">
      <c r="B85" s="92"/>
      <c r="C85" s="73" t="s">
        <v>350</v>
      </c>
      <c r="D85" s="44" t="s">
        <v>357</v>
      </c>
      <c r="E85" s="44" t="s">
        <v>358</v>
      </c>
      <c r="F85" s="52" t="s">
        <v>406</v>
      </c>
      <c r="G85" s="51" t="s">
        <v>27</v>
      </c>
      <c r="H85" s="20">
        <v>0</v>
      </c>
      <c r="I85" s="111">
        <v>8806097650911</v>
      </c>
      <c r="J85" s="50" t="s">
        <v>416</v>
      </c>
      <c r="K85" s="106" t="s">
        <v>421</v>
      </c>
      <c r="L85" s="63">
        <v>1190</v>
      </c>
      <c r="M85" s="74">
        <v>1112.1495327102803</v>
      </c>
      <c r="N85" s="20">
        <v>200</v>
      </c>
      <c r="O85" s="20" t="s">
        <v>202</v>
      </c>
      <c r="P85" s="95" t="s">
        <v>462</v>
      </c>
    </row>
    <row r="86" spans="1:16" s="49" customFormat="1" ht="30">
      <c r="B86" s="92"/>
      <c r="C86" s="73" t="s">
        <v>359</v>
      </c>
      <c r="D86" s="44" t="s">
        <v>360</v>
      </c>
      <c r="E86" s="44" t="s">
        <v>361</v>
      </c>
      <c r="F86" s="52" t="s">
        <v>407</v>
      </c>
      <c r="G86" s="51" t="s">
        <v>332</v>
      </c>
      <c r="H86" s="20">
        <v>0</v>
      </c>
      <c r="I86" s="111">
        <v>8806097466482</v>
      </c>
      <c r="J86" s="50" t="s">
        <v>416</v>
      </c>
      <c r="K86" s="106" t="s">
        <v>214</v>
      </c>
      <c r="L86" s="63">
        <v>1090</v>
      </c>
      <c r="M86" s="74">
        <v>1018.6915887850466</v>
      </c>
      <c r="N86" s="20">
        <v>200</v>
      </c>
      <c r="O86" s="20" t="s">
        <v>202</v>
      </c>
      <c r="P86" s="95" t="s">
        <v>463</v>
      </c>
    </row>
    <row r="87" spans="1:16" s="49" customFormat="1" ht="30">
      <c r="B87" s="92"/>
      <c r="C87" s="73" t="s">
        <v>333</v>
      </c>
      <c r="D87" s="44" t="s">
        <v>362</v>
      </c>
      <c r="E87" s="44" t="s">
        <v>361</v>
      </c>
      <c r="F87" s="52" t="s">
        <v>408</v>
      </c>
      <c r="G87" s="51" t="s">
        <v>332</v>
      </c>
      <c r="H87" s="20">
        <v>0</v>
      </c>
      <c r="I87" s="111">
        <v>8806097466604</v>
      </c>
      <c r="J87" s="50" t="s">
        <v>422</v>
      </c>
      <c r="K87" s="106" t="s">
        <v>214</v>
      </c>
      <c r="L87" s="63">
        <v>790</v>
      </c>
      <c r="M87" s="74">
        <v>738.31775700934577</v>
      </c>
      <c r="N87" s="20">
        <v>200</v>
      </c>
      <c r="O87" s="20" t="s">
        <v>202</v>
      </c>
      <c r="P87" s="95" t="s">
        <v>464</v>
      </c>
    </row>
    <row r="88" spans="1:16" s="49" customFormat="1" ht="21">
      <c r="B88" s="92"/>
      <c r="C88" s="73" t="s">
        <v>335</v>
      </c>
      <c r="D88" s="44" t="s">
        <v>363</v>
      </c>
      <c r="E88" s="44" t="s">
        <v>361</v>
      </c>
      <c r="F88" s="52" t="s">
        <v>403</v>
      </c>
      <c r="G88" s="51" t="s">
        <v>332</v>
      </c>
      <c r="H88" s="20">
        <v>0</v>
      </c>
      <c r="I88" s="111">
        <v>8806097466475</v>
      </c>
      <c r="J88" s="50" t="s">
        <v>423</v>
      </c>
      <c r="K88" s="106" t="s">
        <v>424</v>
      </c>
      <c r="L88" s="63">
        <v>590</v>
      </c>
      <c r="M88" s="74">
        <v>551.40186915887853</v>
      </c>
      <c r="N88" s="20">
        <v>200</v>
      </c>
      <c r="O88" s="20" t="s">
        <v>202</v>
      </c>
      <c r="P88" s="95" t="s">
        <v>465</v>
      </c>
    </row>
    <row r="89" spans="1:16" s="49" customFormat="1" ht="30">
      <c r="B89" s="92"/>
      <c r="C89" s="73" t="s">
        <v>368</v>
      </c>
      <c r="D89" s="44" t="s">
        <v>378</v>
      </c>
      <c r="E89" s="44" t="s">
        <v>379</v>
      </c>
      <c r="F89" s="52" t="s">
        <v>409</v>
      </c>
      <c r="G89" s="51" t="s">
        <v>332</v>
      </c>
      <c r="H89" s="20">
        <v>0</v>
      </c>
      <c r="I89" s="111">
        <v>4897138060480</v>
      </c>
      <c r="J89" s="50" t="s">
        <v>429</v>
      </c>
      <c r="K89" s="106" t="s">
        <v>430</v>
      </c>
      <c r="L89" s="63">
        <v>1290</v>
      </c>
      <c r="M89" s="74">
        <v>1205.6074766355139</v>
      </c>
      <c r="N89" s="20">
        <v>200</v>
      </c>
      <c r="O89" s="20" t="s">
        <v>202</v>
      </c>
      <c r="P89" s="95" t="s">
        <v>469</v>
      </c>
    </row>
    <row r="90" spans="1:16" s="49" customFormat="1" ht="30">
      <c r="B90" s="92"/>
      <c r="C90" s="73" t="s">
        <v>371</v>
      </c>
      <c r="D90" s="44" t="s">
        <v>380</v>
      </c>
      <c r="E90" s="44" t="s">
        <v>381</v>
      </c>
      <c r="F90" s="52" t="s">
        <v>410</v>
      </c>
      <c r="G90" s="51" t="s">
        <v>374</v>
      </c>
      <c r="H90" s="20">
        <v>0</v>
      </c>
      <c r="I90" s="111">
        <v>8800283303421</v>
      </c>
      <c r="J90" s="50" t="s">
        <v>431</v>
      </c>
      <c r="K90" s="106" t="s">
        <v>215</v>
      </c>
      <c r="L90" s="63">
        <v>2190</v>
      </c>
      <c r="M90" s="74">
        <v>2046.7289719626167</v>
      </c>
      <c r="N90" s="20">
        <v>200</v>
      </c>
      <c r="O90" s="20" t="s">
        <v>202</v>
      </c>
      <c r="P90" s="95" t="s">
        <v>470</v>
      </c>
    </row>
    <row r="91" spans="1:16" s="49" customFormat="1" ht="45">
      <c r="B91" s="92"/>
      <c r="C91" s="73" t="s">
        <v>375</v>
      </c>
      <c r="D91" s="44" t="s">
        <v>382</v>
      </c>
      <c r="E91" s="44" t="s">
        <v>383</v>
      </c>
      <c r="F91" s="52" t="s">
        <v>411</v>
      </c>
      <c r="G91" s="51" t="s">
        <v>9</v>
      </c>
      <c r="H91" s="20">
        <v>0</v>
      </c>
      <c r="I91" s="111">
        <v>8800283303346</v>
      </c>
      <c r="J91" s="50" t="s">
        <v>431</v>
      </c>
      <c r="K91" s="106" t="s">
        <v>215</v>
      </c>
      <c r="L91" s="63">
        <v>2190</v>
      </c>
      <c r="M91" s="74">
        <v>2046.7289719626167</v>
      </c>
      <c r="N91" s="20">
        <v>200</v>
      </c>
      <c r="O91" s="20" t="s">
        <v>202</v>
      </c>
      <c r="P91" s="95" t="s">
        <v>471</v>
      </c>
    </row>
    <row r="92" spans="1:16" s="49" customFormat="1" ht="30">
      <c r="B92" s="92"/>
      <c r="C92" s="113" t="s">
        <v>384</v>
      </c>
      <c r="D92" s="44" t="s">
        <v>385</v>
      </c>
      <c r="E92" s="44" t="s">
        <v>386</v>
      </c>
      <c r="F92" s="52" t="s">
        <v>404</v>
      </c>
      <c r="G92" s="51" t="s">
        <v>387</v>
      </c>
      <c r="H92" s="20">
        <v>0</v>
      </c>
      <c r="I92" s="111">
        <v>8809983296132</v>
      </c>
      <c r="J92" s="50" t="s">
        <v>432</v>
      </c>
      <c r="K92" s="106">
        <v>4.1000000000000002E-2</v>
      </c>
      <c r="L92" s="63">
        <v>1190</v>
      </c>
      <c r="M92" s="74">
        <v>1112.1495327102803</v>
      </c>
      <c r="N92" s="20">
        <v>200</v>
      </c>
      <c r="O92" s="20" t="s">
        <v>202</v>
      </c>
      <c r="P92" s="95" t="s">
        <v>472</v>
      </c>
    </row>
    <row r="93" spans="1:16" s="49" customFormat="1" ht="30">
      <c r="B93" s="92"/>
      <c r="C93" s="113" t="s">
        <v>388</v>
      </c>
      <c r="D93" s="44" t="s">
        <v>389</v>
      </c>
      <c r="E93" s="44" t="s">
        <v>390</v>
      </c>
      <c r="F93" s="52" t="s">
        <v>404</v>
      </c>
      <c r="G93" s="51" t="s">
        <v>391</v>
      </c>
      <c r="H93" s="20">
        <v>0</v>
      </c>
      <c r="I93" s="111">
        <v>8809983296149</v>
      </c>
      <c r="J93" s="50" t="s">
        <v>432</v>
      </c>
      <c r="K93" s="106">
        <v>4.1000000000000002E-2</v>
      </c>
      <c r="L93" s="63">
        <v>1190</v>
      </c>
      <c r="M93" s="74">
        <v>1112.1495327102803</v>
      </c>
      <c r="N93" s="20">
        <v>200</v>
      </c>
      <c r="O93" s="20" t="s">
        <v>202</v>
      </c>
      <c r="P93" s="95" t="s">
        <v>473</v>
      </c>
    </row>
    <row r="94" spans="1:16" s="49" customFormat="1" ht="30">
      <c r="B94" s="92"/>
      <c r="C94" s="113" t="s">
        <v>392</v>
      </c>
      <c r="D94" s="44" t="s">
        <v>393</v>
      </c>
      <c r="E94" s="44" t="s">
        <v>394</v>
      </c>
      <c r="F94" s="52" t="s">
        <v>404</v>
      </c>
      <c r="G94" s="51" t="s">
        <v>395</v>
      </c>
      <c r="H94" s="20">
        <v>0</v>
      </c>
      <c r="I94" s="111">
        <v>8809983296156</v>
      </c>
      <c r="J94" s="50" t="s">
        <v>432</v>
      </c>
      <c r="K94" s="106">
        <v>4.1000000000000002E-2</v>
      </c>
      <c r="L94" s="63">
        <v>1190</v>
      </c>
      <c r="M94" s="74">
        <v>1112.1495327102803</v>
      </c>
      <c r="N94" s="20">
        <v>200</v>
      </c>
      <c r="O94" s="20" t="s">
        <v>202</v>
      </c>
      <c r="P94" s="95" t="s">
        <v>474</v>
      </c>
    </row>
    <row r="95" spans="1:16" ht="15" customHeight="1">
      <c r="A95" s="8"/>
      <c r="B95" s="9" t="s">
        <v>475</v>
      </c>
      <c r="C95" s="10"/>
      <c r="D95" s="11"/>
      <c r="E95" s="11"/>
      <c r="F95" s="12"/>
      <c r="G95" s="13"/>
      <c r="H95" s="13"/>
      <c r="I95" s="14"/>
      <c r="J95" s="13"/>
      <c r="K95" s="15"/>
      <c r="L95" s="16"/>
      <c r="M95" s="16"/>
      <c r="N95" s="17"/>
      <c r="O95" s="17"/>
      <c r="P95" s="12"/>
    </row>
    <row r="96" spans="1:16" s="49" customFormat="1" ht="30">
      <c r="B96" s="92"/>
      <c r="C96" s="73" t="s">
        <v>350</v>
      </c>
      <c r="D96" s="44" t="s">
        <v>364</v>
      </c>
      <c r="E96" s="44" t="s">
        <v>365</v>
      </c>
      <c r="F96" s="52" t="s">
        <v>406</v>
      </c>
      <c r="G96" s="51" t="s">
        <v>9</v>
      </c>
      <c r="H96" s="20">
        <v>0</v>
      </c>
      <c r="I96" s="111">
        <v>8806097503705</v>
      </c>
      <c r="J96" s="50" t="s">
        <v>425</v>
      </c>
      <c r="K96" s="106">
        <v>5.5E-2</v>
      </c>
      <c r="L96" s="63">
        <v>1190</v>
      </c>
      <c r="M96" s="74">
        <v>1112.1495327102803</v>
      </c>
      <c r="N96" s="20">
        <v>200</v>
      </c>
      <c r="O96" s="20" t="s">
        <v>202</v>
      </c>
      <c r="P96" s="95" t="s">
        <v>476</v>
      </c>
    </row>
    <row r="97" spans="1:16" s="49" customFormat="1" ht="30">
      <c r="B97" s="92"/>
      <c r="C97" s="73" t="s">
        <v>350</v>
      </c>
      <c r="D97" s="44" t="s">
        <v>366</v>
      </c>
      <c r="E97" s="44" t="s">
        <v>367</v>
      </c>
      <c r="F97" s="52" t="s">
        <v>406</v>
      </c>
      <c r="G97" s="51" t="s">
        <v>18</v>
      </c>
      <c r="H97" s="20">
        <v>0</v>
      </c>
      <c r="I97" s="111">
        <v>8806097503699</v>
      </c>
      <c r="J97" s="50" t="s">
        <v>425</v>
      </c>
      <c r="K97" s="106">
        <v>5.5E-2</v>
      </c>
      <c r="L97" s="63">
        <v>1190</v>
      </c>
      <c r="M97" s="74">
        <v>1112.1495327102803</v>
      </c>
      <c r="N97" s="20">
        <v>200</v>
      </c>
      <c r="O97" s="20" t="s">
        <v>202</v>
      </c>
      <c r="P97" s="95" t="s">
        <v>476</v>
      </c>
    </row>
    <row r="98" spans="1:16" ht="15" customHeight="1">
      <c r="A98" s="8"/>
      <c r="B98" s="9" t="s">
        <v>28</v>
      </c>
      <c r="C98" s="10"/>
      <c r="D98" s="11"/>
      <c r="E98" s="11"/>
      <c r="F98" s="12"/>
      <c r="G98" s="13"/>
      <c r="H98" s="13"/>
      <c r="I98" s="14"/>
      <c r="J98" s="13"/>
      <c r="K98" s="100"/>
      <c r="L98" s="16"/>
      <c r="M98" s="16"/>
      <c r="N98" s="17"/>
      <c r="O98" s="17"/>
      <c r="P98" s="12"/>
    </row>
    <row r="99" spans="1:16" s="49" customFormat="1" ht="15" customHeight="1">
      <c r="B99" s="37" t="s">
        <v>435</v>
      </c>
      <c r="C99" s="38"/>
      <c r="D99" s="39"/>
      <c r="E99" s="39"/>
      <c r="F99" s="40"/>
      <c r="G99" s="41"/>
      <c r="H99" s="41"/>
      <c r="I99" s="109"/>
      <c r="J99" s="41"/>
      <c r="K99" s="102"/>
      <c r="L99" s="42"/>
      <c r="M99" s="42"/>
      <c r="N99" s="43"/>
      <c r="O99" s="43"/>
      <c r="P99" s="40"/>
    </row>
    <row r="100" spans="1:16" s="49" customFormat="1" ht="59.25" customHeight="1">
      <c r="B100" s="80"/>
      <c r="C100" s="73" t="s">
        <v>29</v>
      </c>
      <c r="D100" s="81" t="s">
        <v>218</v>
      </c>
      <c r="E100" s="81" t="s">
        <v>285</v>
      </c>
      <c r="F100" s="82" t="s">
        <v>216</v>
      </c>
      <c r="G100" s="83" t="s">
        <v>9</v>
      </c>
      <c r="H100" s="83">
        <v>180</v>
      </c>
      <c r="I100" s="24">
        <v>8806095772585</v>
      </c>
      <c r="J100" s="83" t="s">
        <v>220</v>
      </c>
      <c r="K100" s="96">
        <v>0.46899999999999997</v>
      </c>
      <c r="L100" s="48">
        <v>6990</v>
      </c>
      <c r="M100" s="48">
        <v>6532.71</v>
      </c>
      <c r="N100" s="20">
        <v>200</v>
      </c>
      <c r="O100" s="20" t="s">
        <v>202</v>
      </c>
      <c r="P100" s="95" t="s">
        <v>231</v>
      </c>
    </row>
    <row r="101" spans="1:16" s="49" customFormat="1" ht="59.25" customHeight="1">
      <c r="B101" s="80"/>
      <c r="C101" s="73" t="s">
        <v>29</v>
      </c>
      <c r="D101" s="81" t="s">
        <v>219</v>
      </c>
      <c r="E101" s="81" t="s">
        <v>286</v>
      </c>
      <c r="F101" s="82" t="s">
        <v>217</v>
      </c>
      <c r="G101" s="83" t="s">
        <v>9</v>
      </c>
      <c r="H101" s="83">
        <v>180</v>
      </c>
      <c r="I101" s="24">
        <v>8806095772622</v>
      </c>
      <c r="J101" s="83" t="s">
        <v>221</v>
      </c>
      <c r="K101" s="96">
        <v>0.34499999999999997</v>
      </c>
      <c r="L101" s="48">
        <v>5990</v>
      </c>
      <c r="M101" s="48">
        <f>L101/1.07</f>
        <v>5598.130841121495</v>
      </c>
      <c r="N101" s="20">
        <v>200</v>
      </c>
      <c r="O101" s="20" t="s">
        <v>202</v>
      </c>
      <c r="P101" s="95" t="s">
        <v>232</v>
      </c>
    </row>
    <row r="102" spans="1:16" s="49" customFormat="1" ht="15" customHeight="1">
      <c r="B102" s="37" t="s">
        <v>75</v>
      </c>
      <c r="C102" s="38"/>
      <c r="D102" s="39"/>
      <c r="E102" s="39"/>
      <c r="F102" s="40"/>
      <c r="G102" s="41"/>
      <c r="H102" s="41"/>
      <c r="I102" s="109"/>
      <c r="J102" s="41"/>
      <c r="K102" s="102"/>
      <c r="L102" s="42"/>
      <c r="M102" s="42"/>
      <c r="N102" s="43"/>
      <c r="O102" s="43"/>
      <c r="P102" s="40"/>
    </row>
    <row r="103" spans="1:16" s="49" customFormat="1" ht="100" customHeight="1">
      <c r="B103" s="89"/>
      <c r="C103" s="73" t="s">
        <v>26</v>
      </c>
      <c r="D103" s="81" t="s">
        <v>84</v>
      </c>
      <c r="E103" s="81" t="s">
        <v>165</v>
      </c>
      <c r="F103" s="82" t="s">
        <v>80</v>
      </c>
      <c r="G103" s="83" t="s">
        <v>9</v>
      </c>
      <c r="H103" s="83">
        <v>0</v>
      </c>
      <c r="I103" s="24">
        <v>8806095300511</v>
      </c>
      <c r="J103" s="83" t="s">
        <v>76</v>
      </c>
      <c r="K103" s="96" t="s">
        <v>62</v>
      </c>
      <c r="L103" s="48">
        <v>990</v>
      </c>
      <c r="M103" s="48">
        <v>925.23</v>
      </c>
      <c r="N103" s="20">
        <v>200</v>
      </c>
      <c r="O103" s="20" t="s">
        <v>202</v>
      </c>
      <c r="P103" s="95" t="s">
        <v>245</v>
      </c>
    </row>
    <row r="104" spans="1:16" s="49" customFormat="1" ht="100" customHeight="1">
      <c r="B104" s="90"/>
      <c r="C104" s="73" t="s">
        <v>77</v>
      </c>
      <c r="D104" s="81" t="s">
        <v>85</v>
      </c>
      <c r="E104" s="81" t="s">
        <v>168</v>
      </c>
      <c r="F104" s="82" t="s">
        <v>81</v>
      </c>
      <c r="G104" s="83" t="s">
        <v>9</v>
      </c>
      <c r="H104" s="83">
        <v>0</v>
      </c>
      <c r="I104" s="24">
        <v>8806095300481</v>
      </c>
      <c r="J104" s="83" t="s">
        <v>78</v>
      </c>
      <c r="K104" s="96" t="s">
        <v>79</v>
      </c>
      <c r="L104" s="48">
        <v>1390</v>
      </c>
      <c r="M104" s="48">
        <v>1299.07</v>
      </c>
      <c r="N104" s="20">
        <v>200</v>
      </c>
      <c r="O104" s="20" t="s">
        <v>202</v>
      </c>
      <c r="P104" s="95" t="s">
        <v>246</v>
      </c>
    </row>
    <row r="105" spans="1:16" s="49" customFormat="1" ht="100" customHeight="1">
      <c r="B105" s="86"/>
      <c r="C105" s="73" t="s">
        <v>77</v>
      </c>
      <c r="D105" s="81" t="s">
        <v>86</v>
      </c>
      <c r="E105" s="81" t="s">
        <v>171</v>
      </c>
      <c r="F105" s="82" t="s">
        <v>82</v>
      </c>
      <c r="G105" s="83" t="s">
        <v>30</v>
      </c>
      <c r="H105" s="83">
        <v>0</v>
      </c>
      <c r="I105" s="24">
        <v>8806095300474</v>
      </c>
      <c r="J105" s="83" t="s">
        <v>78</v>
      </c>
      <c r="K105" s="96" t="s">
        <v>79</v>
      </c>
      <c r="L105" s="48">
        <v>1390</v>
      </c>
      <c r="M105" s="48">
        <v>1299.07</v>
      </c>
      <c r="N105" s="20">
        <v>200</v>
      </c>
      <c r="O105" s="20" t="s">
        <v>202</v>
      </c>
      <c r="P105" s="95" t="s">
        <v>247</v>
      </c>
    </row>
    <row r="106" spans="1:16" s="49" customFormat="1" ht="100" customHeight="1">
      <c r="B106" s="91"/>
      <c r="C106" s="73" t="s">
        <v>77</v>
      </c>
      <c r="D106" s="81" t="s">
        <v>87</v>
      </c>
      <c r="E106" s="81" t="s">
        <v>173</v>
      </c>
      <c r="F106" s="82" t="s">
        <v>83</v>
      </c>
      <c r="G106" s="83" t="s">
        <v>18</v>
      </c>
      <c r="H106" s="83">
        <v>0</v>
      </c>
      <c r="I106" s="24">
        <v>8806095300528</v>
      </c>
      <c r="J106" s="83" t="s">
        <v>78</v>
      </c>
      <c r="K106" s="96" t="s">
        <v>79</v>
      </c>
      <c r="L106" s="48">
        <v>1390</v>
      </c>
      <c r="M106" s="48">
        <v>1299.07</v>
      </c>
      <c r="N106" s="20">
        <v>200</v>
      </c>
      <c r="O106" s="20" t="s">
        <v>202</v>
      </c>
      <c r="P106" s="95" t="s">
        <v>248</v>
      </c>
    </row>
    <row r="107" spans="1:16" s="49" customFormat="1" ht="15" customHeight="1">
      <c r="B107" s="37" t="s">
        <v>65</v>
      </c>
      <c r="C107" s="38"/>
      <c r="D107" s="39"/>
      <c r="E107" s="39"/>
      <c r="F107" s="40"/>
      <c r="G107" s="41"/>
      <c r="H107" s="41"/>
      <c r="I107" s="109"/>
      <c r="J107" s="41"/>
      <c r="K107" s="102"/>
      <c r="L107" s="42"/>
      <c r="M107" s="42"/>
      <c r="N107" s="43"/>
      <c r="O107" s="43"/>
      <c r="P107" s="40"/>
    </row>
    <row r="108" spans="1:16" s="49" customFormat="1" ht="100" customHeight="1">
      <c r="B108" s="80"/>
      <c r="C108" s="73" t="s">
        <v>26</v>
      </c>
      <c r="D108" s="81" t="s">
        <v>59</v>
      </c>
      <c r="E108" s="81" t="s">
        <v>163</v>
      </c>
      <c r="F108" s="82" t="s">
        <v>98</v>
      </c>
      <c r="G108" s="83" t="s">
        <v>9</v>
      </c>
      <c r="H108" s="83">
        <v>0</v>
      </c>
      <c r="I108" s="24">
        <v>8806095110493</v>
      </c>
      <c r="J108" s="83" t="s">
        <v>60</v>
      </c>
      <c r="K108" s="96" t="s">
        <v>61</v>
      </c>
      <c r="L108" s="48">
        <v>2490</v>
      </c>
      <c r="M108" s="48">
        <v>2327.1</v>
      </c>
      <c r="N108" s="20">
        <v>200</v>
      </c>
      <c r="O108" s="20" t="s">
        <v>202</v>
      </c>
      <c r="P108" s="95" t="s">
        <v>249</v>
      </c>
    </row>
    <row r="109" spans="1:16" s="49" customFormat="1" ht="15" customHeight="1">
      <c r="B109" s="37" t="s">
        <v>256</v>
      </c>
      <c r="C109" s="38"/>
      <c r="D109" s="39"/>
      <c r="E109" s="39"/>
      <c r="F109" s="40"/>
      <c r="G109" s="41"/>
      <c r="H109" s="41"/>
      <c r="I109" s="109"/>
      <c r="J109" s="41"/>
      <c r="K109" s="102"/>
      <c r="L109" s="42"/>
      <c r="M109" s="42"/>
      <c r="N109" s="43"/>
      <c r="O109" s="43"/>
      <c r="P109" s="40"/>
    </row>
    <row r="110" spans="1:16" s="49" customFormat="1" ht="100" customHeight="1">
      <c r="B110" s="91"/>
      <c r="C110" s="73" t="s">
        <v>26</v>
      </c>
      <c r="D110" s="81" t="s">
        <v>261</v>
      </c>
      <c r="E110" s="81" t="s">
        <v>271</v>
      </c>
      <c r="F110" s="82" t="s">
        <v>264</v>
      </c>
      <c r="G110" s="83" t="s">
        <v>262</v>
      </c>
      <c r="H110" s="83">
        <v>0</v>
      </c>
      <c r="I110" s="24">
        <v>8806097207900</v>
      </c>
      <c r="J110" s="83" t="s">
        <v>268</v>
      </c>
      <c r="K110" s="96">
        <v>0.65</v>
      </c>
      <c r="L110" s="48">
        <v>2990</v>
      </c>
      <c r="M110" s="48">
        <v>2794.39</v>
      </c>
      <c r="N110" s="20">
        <v>201</v>
      </c>
      <c r="O110" s="20" t="s">
        <v>202</v>
      </c>
      <c r="P110" s="95" t="s">
        <v>283</v>
      </c>
    </row>
  </sheetData>
  <protectedRanges>
    <protectedRange sqref="P12:P13 F12:F13" name="Range1_5_1"/>
  </protectedRanges>
  <autoFilter ref="B1:P110" xr:uid="{00000000-0001-0000-0100-000000000000}"/>
  <conditionalFormatting sqref="D1:D6 D8:D46 D50:D1048576">
    <cfRule type="duplicateValues" dxfId="54" priority="2156"/>
  </conditionalFormatting>
  <conditionalFormatting sqref="D7">
    <cfRule type="duplicateValues" dxfId="53" priority="13"/>
    <cfRule type="duplicateValues" dxfId="52" priority="17"/>
  </conditionalFormatting>
  <conditionalFormatting sqref="D11">
    <cfRule type="duplicateValues" dxfId="51" priority="828"/>
  </conditionalFormatting>
  <conditionalFormatting sqref="D12:D13">
    <cfRule type="duplicateValues" dxfId="50" priority="2090"/>
  </conditionalFormatting>
  <conditionalFormatting sqref="D14">
    <cfRule type="duplicateValues" dxfId="49" priority="168"/>
  </conditionalFormatting>
  <conditionalFormatting sqref="D15:D20">
    <cfRule type="duplicateValues" dxfId="48" priority="95"/>
  </conditionalFormatting>
  <conditionalFormatting sqref="D21">
    <cfRule type="duplicateValues" dxfId="47" priority="568"/>
  </conditionalFormatting>
  <conditionalFormatting sqref="D22:D23">
    <cfRule type="duplicateValues" dxfId="46" priority="596"/>
  </conditionalFormatting>
  <conditionalFormatting sqref="D24">
    <cfRule type="duplicateValues" dxfId="45" priority="582"/>
  </conditionalFormatting>
  <conditionalFormatting sqref="D27:D35">
    <cfRule type="duplicateValues" dxfId="44" priority="2153"/>
  </conditionalFormatting>
  <conditionalFormatting sqref="D37:D39">
    <cfRule type="duplicateValues" dxfId="43" priority="741"/>
  </conditionalFormatting>
  <conditionalFormatting sqref="D40:D42">
    <cfRule type="duplicateValues" dxfId="42" priority="1938"/>
  </conditionalFormatting>
  <conditionalFormatting sqref="D43">
    <cfRule type="duplicateValues" dxfId="41" priority="512"/>
  </conditionalFormatting>
  <conditionalFormatting sqref="D44">
    <cfRule type="duplicateValues" dxfId="40" priority="525"/>
  </conditionalFormatting>
  <conditionalFormatting sqref="D45">
    <cfRule type="duplicateValues" dxfId="39" priority="564"/>
  </conditionalFormatting>
  <conditionalFormatting sqref="D46">
    <cfRule type="duplicateValues" dxfId="38" priority="2160"/>
  </conditionalFormatting>
  <conditionalFormatting sqref="D47">
    <cfRule type="duplicateValues" dxfId="37" priority="2"/>
  </conditionalFormatting>
  <conditionalFormatting sqref="D47:D49">
    <cfRule type="duplicateValues" dxfId="36" priority="2174"/>
  </conditionalFormatting>
  <conditionalFormatting sqref="D48">
    <cfRule type="duplicateValues" dxfId="35" priority="4"/>
  </conditionalFormatting>
  <conditionalFormatting sqref="D49">
    <cfRule type="duplicateValues" dxfId="34" priority="6"/>
  </conditionalFormatting>
  <conditionalFormatting sqref="D54">
    <cfRule type="duplicateValues" dxfId="33" priority="691"/>
  </conditionalFormatting>
  <conditionalFormatting sqref="D57:D58">
    <cfRule type="duplicateValues" dxfId="32" priority="150"/>
  </conditionalFormatting>
  <conditionalFormatting sqref="D61">
    <cfRule type="duplicateValues" dxfId="31" priority="21"/>
  </conditionalFormatting>
  <conditionalFormatting sqref="D62:D64">
    <cfRule type="duplicateValues" dxfId="30" priority="22"/>
  </conditionalFormatting>
  <conditionalFormatting sqref="D65">
    <cfRule type="duplicateValues" dxfId="29" priority="70"/>
  </conditionalFormatting>
  <conditionalFormatting sqref="D77">
    <cfRule type="duplicateValues" dxfId="28" priority="62"/>
  </conditionalFormatting>
  <conditionalFormatting sqref="D78:D94 D96:D97 D66:D76 D59">
    <cfRule type="duplicateValues" dxfId="27" priority="2121"/>
  </conditionalFormatting>
  <conditionalFormatting sqref="D95">
    <cfRule type="duplicateValues" dxfId="26" priority="47"/>
  </conditionalFormatting>
  <conditionalFormatting sqref="D99">
    <cfRule type="duplicateValues" dxfId="25" priority="125"/>
  </conditionalFormatting>
  <conditionalFormatting sqref="D100">
    <cfRule type="duplicateValues" dxfId="24" priority="2101"/>
  </conditionalFormatting>
  <conditionalFormatting sqref="D101">
    <cfRule type="duplicateValues" dxfId="23" priority="2103"/>
  </conditionalFormatting>
  <conditionalFormatting sqref="D103">
    <cfRule type="duplicateValues" dxfId="22" priority="683"/>
  </conditionalFormatting>
  <conditionalFormatting sqref="D104:D106 D102">
    <cfRule type="duplicateValues" dxfId="21" priority="687"/>
  </conditionalFormatting>
  <conditionalFormatting sqref="D107">
    <cfRule type="duplicateValues" dxfId="20" priority="857"/>
  </conditionalFormatting>
  <conditionalFormatting sqref="D108">
    <cfRule type="duplicateValues" dxfId="19" priority="2088"/>
  </conditionalFormatting>
  <conditionalFormatting sqref="D109">
    <cfRule type="duplicateValues" dxfId="18" priority="96"/>
  </conditionalFormatting>
  <conditionalFormatting sqref="D110">
    <cfRule type="duplicateValues" dxfId="17" priority="2155"/>
  </conditionalFormatting>
  <conditionalFormatting sqref="D111:D1048576 D1:D6 D50:D53 D55:D56 D60 D98 D25:D26 D36 D8:D10">
    <cfRule type="duplicateValues" dxfId="16" priority="2089"/>
  </conditionalFormatting>
  <conditionalFormatting sqref="I27:I35">
    <cfRule type="duplicateValues" dxfId="15" priority="2154"/>
  </conditionalFormatting>
  <conditionalFormatting sqref="I37:I39">
    <cfRule type="duplicateValues" dxfId="14" priority="740"/>
  </conditionalFormatting>
  <conditionalFormatting sqref="I40:I42">
    <cfRule type="duplicateValues" dxfId="13" priority="1937"/>
  </conditionalFormatting>
  <conditionalFormatting sqref="I43">
    <cfRule type="duplicateValues" dxfId="12" priority="511"/>
  </conditionalFormatting>
  <conditionalFormatting sqref="I44">
    <cfRule type="duplicateValues" dxfId="11" priority="524"/>
  </conditionalFormatting>
  <conditionalFormatting sqref="I45">
    <cfRule type="duplicateValues" dxfId="10" priority="563"/>
  </conditionalFormatting>
  <conditionalFormatting sqref="I46">
    <cfRule type="duplicateValues" dxfId="9" priority="2173"/>
  </conditionalFormatting>
  <conditionalFormatting sqref="I47">
    <cfRule type="duplicateValues" dxfId="8" priority="1"/>
  </conditionalFormatting>
  <conditionalFormatting sqref="I48">
    <cfRule type="duplicateValues" dxfId="7" priority="3"/>
  </conditionalFormatting>
  <conditionalFormatting sqref="I49">
    <cfRule type="duplicateValues" dxfId="6" priority="5"/>
  </conditionalFormatting>
  <conditionalFormatting sqref="N25:N26">
    <cfRule type="containsText" dxfId="5" priority="1582" operator="containsText" text="By order">
      <formula>NOT(ISERROR(SEARCH("By order",N25)))</formula>
    </cfRule>
    <cfRule type="containsText" dxfId="4" priority="1583" operator="containsText" text="Stock">
      <formula>NOT(ISERROR(SEARCH("Stock",N25)))</formula>
    </cfRule>
  </conditionalFormatting>
  <conditionalFormatting sqref="O36:P36 N25:P26">
    <cfRule type="containsText" dxfId="3" priority="1581" operator="containsText" text="coming soon to stock">
      <formula>NOT(ISERROR(SEARCH("coming soon to stock",N25)))</formula>
    </cfRule>
  </conditionalFormatting>
  <conditionalFormatting sqref="O25:P26 O36:P36">
    <cfRule type="containsText" dxfId="2" priority="646" operator="containsText" text="coming soon to stock">
      <formula>NOT(ISERROR(SEARCH("coming soon to stock",O25)))</formula>
    </cfRule>
    <cfRule type="containsText" dxfId="1" priority="647" operator="containsText" text="By order">
      <formula>NOT(ISERROR(SEARCH("By order",O25)))</formula>
    </cfRule>
    <cfRule type="containsText" dxfId="0" priority="648" operator="containsText" text="Stock">
      <formula>NOT(ISERROR(SEARCH("Stock",O25)))</formula>
    </cfRule>
  </conditionalFormatting>
  <hyperlinks>
    <hyperlink ref="P3" r:id="rId1" xr:uid="{AC6640A3-2766-4414-AEDA-5831451EAC6C}"/>
    <hyperlink ref="P5" r:id="rId2" xr:uid="{556B1FD5-0B74-4D7F-9539-60B3948F3F36}"/>
    <hyperlink ref="P6" r:id="rId3" xr:uid="{D814A46E-4325-43B6-9E4F-3CDF6C18D1A9}"/>
    <hyperlink ref="P9" r:id="rId4" xr:uid="{02B355DB-0BFA-4B04-A743-14BFB97259E9}"/>
    <hyperlink ref="P10" r:id="rId5" xr:uid="{32162CB6-0E4A-490D-95BF-5D1B0D2D9ADA}"/>
    <hyperlink ref="P57" r:id="rId6" xr:uid="{14BD6CF2-0698-479F-9BF5-3A4E8E315BA9}"/>
    <hyperlink ref="P58" r:id="rId7" xr:uid="{E8567EAF-2CDA-4459-855E-F846BDDB49EF}"/>
    <hyperlink ref="P12" r:id="rId8" xr:uid="{2CA0FA2D-A243-4132-A056-9F90F1A437F0}"/>
    <hyperlink ref="P13" r:id="rId9" xr:uid="{4B100637-90F4-40EB-8BD9-5053C235A986}"/>
    <hyperlink ref="P101" r:id="rId10" xr:uid="{DD93DE8F-7DD3-44FE-AD56-314FD7AFA53C}"/>
    <hyperlink ref="P22" r:id="rId11" xr:uid="{F41E8B46-53FB-4E39-B2A8-3B37DDABBCCF}"/>
    <hyperlink ref="P23" r:id="rId12" xr:uid="{F90159D8-EA80-4545-A380-C1B5759B5772}"/>
    <hyperlink ref="P24" r:id="rId13" xr:uid="{4AA9B951-4F7A-47E9-B118-2D3FA897DDB7}"/>
    <hyperlink ref="P39" r:id="rId14" xr:uid="{9E520CC4-B9C8-4AC3-8269-26C404917719}"/>
    <hyperlink ref="P40" r:id="rId15" xr:uid="{031CCBD4-64EC-4EF9-B029-D96351D3B669}"/>
    <hyperlink ref="P43" r:id="rId16" xr:uid="{76391760-5B75-4178-8DE6-1C7A440FBF51}"/>
    <hyperlink ref="P44" r:id="rId17" xr:uid="{495EB673-8AB8-4127-9652-903BB68A223B}"/>
    <hyperlink ref="P45" r:id="rId18" xr:uid="{48BDCB72-6287-467C-ACC6-2643E3A63711}"/>
    <hyperlink ref="P46" r:id="rId19" xr:uid="{CEA975CC-FDA6-41F9-9647-87C2D49DDE39}"/>
    <hyperlink ref="P52" r:id="rId20" xr:uid="{F84A348C-D005-473D-B092-0BE3BE138AFD}"/>
    <hyperlink ref="P54" r:id="rId21" xr:uid="{EA9B4B21-6D1B-4BA7-8196-1F33FE58AF72}"/>
    <hyperlink ref="P55" r:id="rId22" xr:uid="{27FF99FE-61EF-4F4D-B6F9-552178CEFAFA}"/>
    <hyperlink ref="P103" r:id="rId23" xr:uid="{09E0F543-ED29-4EA2-AD7A-AFF86FD24480}"/>
    <hyperlink ref="P104" r:id="rId24" xr:uid="{33AA143A-38BB-48C4-8874-4500CC2C9FAC}"/>
    <hyperlink ref="P105" r:id="rId25" xr:uid="{897B89F3-90F9-4B96-B481-08FE9CE6DA80}"/>
    <hyperlink ref="P106" r:id="rId26" xr:uid="{FCAC402D-7B3A-4474-830D-298B0A71609E}"/>
    <hyperlink ref="P108" r:id="rId27" xr:uid="{62160B3A-7641-4546-8335-088152FE7CED}"/>
    <hyperlink ref="P100" r:id="rId28" xr:uid="{115C1C98-ECF9-4CE4-AB2E-B77BB432D839}"/>
    <hyperlink ref="P16" r:id="rId29" xr:uid="{70562761-1FDB-44DF-AE9F-73EF05255000}"/>
    <hyperlink ref="P17" r:id="rId30" xr:uid="{3D79E902-4052-4614-B16A-613194B52C18}"/>
    <hyperlink ref="P41" r:id="rId31" xr:uid="{8A4E87C2-9803-4AAC-87AD-46C217690A2C}"/>
    <hyperlink ref="P42" r:id="rId32" xr:uid="{DA354392-EF26-4FB2-8A50-9A8B844C3ACB}"/>
    <hyperlink ref="P15" r:id="rId33" display="https://www.samsung.com/th/mobile-accessories/galaxy-tab-s10-fe-ai-keyboard-cover-black-gp-fcx526nnbbh/?msockid=02ee5c6d08d16f543a474a85090c6e47" xr:uid="{2C85649D-5515-4CB8-A332-FDA2BF24EAA0}"/>
    <hyperlink ref="P7" r:id="rId34" display="https://www.samsung.com/th/mobile-accessories/60w-power-adapter-black-ep-t6010nbegth/?msockid=02ee5c6d08d16f543a474a85090c6e47" xr:uid="{77006D51-F87B-40B7-BDD7-ED043AF895FE}"/>
  </hyperlinks>
  <pageMargins left="0.7" right="0.7" top="0.75" bottom="0.75" header="0.3" footer="0.3"/>
  <pageSetup paperSize="9" orientation="portrait" r:id="rId35"/>
  <drawing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zoomScale="85" zoomScaleNormal="85" workbookViewId="0">
      <selection activeCell="A47" sqref="A47"/>
    </sheetView>
  </sheetViews>
  <sheetFormatPr baseColWidth="10" defaultColWidth="8.83203125" defaultRowHeight="15"/>
  <cols>
    <col min="1" max="1" width="149" bestFit="1" customWidth="1"/>
  </cols>
  <sheetData>
    <row r="1" spans="1:1">
      <c r="A1" s="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s="2" t="s">
        <v>54</v>
      </c>
    </row>
    <row r="7" spans="1:1">
      <c r="A7" s="1" t="s">
        <v>50</v>
      </c>
    </row>
    <row r="8" spans="1:1">
      <c r="A8" t="s">
        <v>51</v>
      </c>
    </row>
    <row r="10" spans="1:1">
      <c r="A10" s="1" t="s">
        <v>52</v>
      </c>
    </row>
    <row r="11" spans="1:1">
      <c r="A11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83664a-d3c1-4ae8-84eb-5967d78dec8c" xsi:nil="true"/>
    <Link xmlns="e74c8ac5-177e-435d-af4d-01dd1dad8718">
      <Url xsi:nil="true"/>
      <Description xsi:nil="true"/>
    </Link>
    <ProductBU xmlns="e74c8ac5-177e-435d-af4d-01dd1dad8718" xsi:nil="true"/>
    <lcf76f155ced4ddcb4097134ff3c332f xmlns="e74c8ac5-177e-435d-af4d-01dd1dad87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4A9DDF4452640890FA4199756F765" ma:contentTypeVersion="19" ma:contentTypeDescription="Create a new document." ma:contentTypeScope="" ma:versionID="7e1f81e1063da513be5f560bfdf55a76">
  <xsd:schema xmlns:xsd="http://www.w3.org/2001/XMLSchema" xmlns:xs="http://www.w3.org/2001/XMLSchema" xmlns:p="http://schemas.microsoft.com/office/2006/metadata/properties" xmlns:ns2="1983664a-d3c1-4ae8-84eb-5967d78dec8c" xmlns:ns3="e74c8ac5-177e-435d-af4d-01dd1dad8718" targetNamespace="http://schemas.microsoft.com/office/2006/metadata/properties" ma:root="true" ma:fieldsID="65e6fd88a48f68a48875f4ab0e8d5b39" ns2:_="" ns3:_="">
    <xsd:import namespace="1983664a-d3c1-4ae8-84eb-5967d78dec8c"/>
    <xsd:import namespace="e74c8ac5-177e-435d-af4d-01dd1dad87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ProductBU" minOccurs="0"/>
                <xsd:element ref="ns3:Link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3664a-d3c1-4ae8-84eb-5967d78dec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1af891-61db-4cfa-91bf-dc7528350ee0}" ma:internalName="TaxCatchAll" ma:showField="CatchAllData" ma:web="1983664a-d3c1-4ae8-84eb-5967d78de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c8ac5-177e-435d-af4d-01dd1dad87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ductBU" ma:index="14" nillable="true" ma:displayName="ProductBU" ma:format="Dropdown" ma:internalName="ProductBU">
      <xsd:simpleType>
        <xsd:restriction base="dms:Choice">
          <xsd:enumeration value="Commercial"/>
          <xsd:enumeration value="Consumer"/>
          <xsd:enumeration value="VCom"/>
          <xsd:enumeration value="S&amp;HA"/>
          <xsd:enumeration value="Phone"/>
          <xsd:enumeration value="AV"/>
          <xsd:enumeration value="VCon"/>
        </xsd:restriction>
      </xsd:simple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888293-2203-4b85-a083-63ae15a467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34D29F-075B-4BBF-A014-2DD8F035F8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FC9A71-910B-4FB2-B6C0-89FE0CAFA5AA}">
  <ds:schemaRefs>
    <ds:schemaRef ds:uri="1983664a-d3c1-4ae8-84eb-5967d78dec8c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e74c8ac5-177e-435d-af4d-01dd1dad8718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B08BDA6-1904-483B-937F-254A0EB527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3664a-d3c1-4ae8-84eb-5967d78dec8c"/>
    <ds:schemaRef ds:uri="e74c8ac5-177e-435d-af4d-01dd1dad87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Pricelist</vt:lpstr>
      <vt:lpstr>APS</vt:lpstr>
      <vt:lpstr>เงื่อนไขการรับประกันสินค้า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Kunjana</dc:creator>
  <cp:lastModifiedBy>Peerawit Aunruan</cp:lastModifiedBy>
  <dcterms:created xsi:type="dcterms:W3CDTF">2022-04-01T03:50:54Z</dcterms:created>
  <dcterms:modified xsi:type="dcterms:W3CDTF">2026-08-31T02:43:03Z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2024-09-16T11:03:17Z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a0d67486-d565-4049-811f-06554f401222</vt:lpwstr>
  </property>
  <property fmtid="{D5CDD505-2E9C-101B-9397-08002B2CF9AE}" pid="8" name="MSIP_Label_912610ad-76cb-4adf-bef7-89c1270c8788_ContentBits">
    <vt:lpwstr>0</vt:lpwstr>
  </property>
  <property fmtid="{D5CDD505-2E9C-101B-9397-08002B2CF9AE}" pid="9" name="ContentTypeId">
    <vt:lpwstr>0x01010013E4A9DDF4452640890FA4199756F765</vt:lpwstr>
  </property>
</Properties>
</file>